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88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1" sheetId="179" r:id="rId27"/>
    <sheet name=" SEFA-2" sheetId="183" r:id="rId28"/>
    <sheet name="SEFA-3" sheetId="184" r:id="rId29"/>
    <sheet name="SEFA-4" sheetId="185" r:id="rId30"/>
    <sheet name="SEFA NOTES" sheetId="173" r:id="rId31"/>
    <sheet name="SF&amp;QC Sec-1" sheetId="174" r:id="rId32"/>
    <sheet name="SF&amp;QC Sec-2a" sheetId="175" r:id="rId33"/>
    <sheet name="SF&amp;QC Sec-2b" sheetId="191" r:id="rId34"/>
    <sheet name="SF&amp;QC Sec-2c" sheetId="192" r:id="rId35"/>
    <sheet name="SF&amp;QC Sec-3a" sheetId="176" r:id="rId36"/>
    <sheet name="SF&amp;QC Sec-3b" sheetId="193" r:id="rId37"/>
    <sheet name="SSPAF" sheetId="177" r:id="rId38"/>
    <sheet name="CAP-1" sheetId="178" r:id="rId39"/>
    <sheet name="CAP-2" sheetId="194" r:id="rId40"/>
    <sheet name="CAP-3" sheetId="195" r:id="rId41"/>
    <sheet name="AFR17" sheetId="106" state="hidden" r:id="rId42"/>
  </sheets>
  <externalReferences>
    <externalReference r:id="rId43"/>
  </externalReferences>
  <definedNames>
    <definedName name="_xlnm.Print_Area" localSheetId="26">' SEFA-1'!$B$1:$M$48</definedName>
    <definedName name="_xlnm.Print_Area" localSheetId="27">' SEFA-2'!$B$1:$M$46</definedName>
    <definedName name="_xlnm.Print_Area" localSheetId="30">'SEFA NOTES'!$A$1:$F$52</definedName>
    <definedName name="_xlnm.Print_Area" localSheetId="25">'SEFA Reconcile'!$A$1:$E$49</definedName>
    <definedName name="_xlnm.Print_Area" localSheetId="28">'SEFA-3'!$B$1:$M$45</definedName>
    <definedName name="_xlnm.Print_Area" localSheetId="29">'SEFA-4'!$B$1:$M$45</definedName>
    <definedName name="_xlnm.Print_Area" localSheetId="31">'SF&amp;QC Sec-1'!$A$1:$J$63</definedName>
    <definedName name="_xlnm.Print_Area" localSheetId="35">'SF&amp;QC Sec-3a'!$A$1:$K$52</definedName>
    <definedName name="_xlnm.Print_Area" localSheetId="36">'SF&amp;QC Sec-3b'!$A$1:$K$52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8">#REF!</definedName>
    <definedName name="SCHADDRS" localSheetId="39">#REF!</definedName>
    <definedName name="SCHADDRS" localSheetId="40">#REF!</definedName>
    <definedName name="SCHADDRS" localSheetId="21">#REF!</definedName>
    <definedName name="SCHADDRS" localSheetId="4">#REF!</definedName>
    <definedName name="SCHADDRS" localSheetId="30">#REF!</definedName>
    <definedName name="SCHADDRS" localSheetId="25">#REF!</definedName>
    <definedName name="SCHADDRS" localSheetId="28">#REF!</definedName>
    <definedName name="SCHADDRS" localSheetId="29">#REF!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36">#REF!</definedName>
    <definedName name="SCHADDRS" localSheetId="24">#REF!</definedName>
    <definedName name="SCHADDRS" localSheetId="23">#REF!</definedName>
    <definedName name="SCHADDRS" localSheetId="37">#REF!</definedName>
    <definedName name="SCHADDRS">#REF!</definedName>
    <definedName name="SCHCTY" localSheetId="26">#REF!</definedName>
    <definedName name="SCHCTY" localSheetId="27">#REF!</definedName>
    <definedName name="SCHCTY" localSheetId="17">#REF!</definedName>
    <definedName name="SCHCTY" localSheetId="38">#REF!</definedName>
    <definedName name="SCHCTY" localSheetId="39">#REF!</definedName>
    <definedName name="SCHCTY" localSheetId="40">#REF!</definedName>
    <definedName name="SCHCTY" localSheetId="21">#REF!</definedName>
    <definedName name="SCHCTY" localSheetId="4">#REF!</definedName>
    <definedName name="SCHCTY" localSheetId="30">#REF!</definedName>
    <definedName name="SCHCTY" localSheetId="25">#REF!</definedName>
    <definedName name="SCHCTY" localSheetId="28">#REF!</definedName>
    <definedName name="SCHCTY" localSheetId="29">#REF!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36">#REF!</definedName>
    <definedName name="SCHCTY" localSheetId="24">#REF!</definedName>
    <definedName name="SCHCTY" localSheetId="23">#REF!</definedName>
    <definedName name="SCHCTY" localSheetId="37">#REF!</definedName>
    <definedName name="SCHCTY">#REF!</definedName>
    <definedName name="SCHNMBR" localSheetId="26">#REF!</definedName>
    <definedName name="SCHNMBR" localSheetId="27">#REF!</definedName>
    <definedName name="SCHNMBR" localSheetId="17">#REF!</definedName>
    <definedName name="SCHNMBR" localSheetId="38">#REF!</definedName>
    <definedName name="SCHNMBR" localSheetId="39">#REF!</definedName>
    <definedName name="SCHNMBR" localSheetId="40">#REF!</definedName>
    <definedName name="SCHNMBR" localSheetId="21">#REF!</definedName>
    <definedName name="SCHNMBR" localSheetId="4">#REF!</definedName>
    <definedName name="SCHNMBR" localSheetId="30">#REF!</definedName>
    <definedName name="SCHNMBR" localSheetId="25">#REF!</definedName>
    <definedName name="SCHNMBR" localSheetId="28">#REF!</definedName>
    <definedName name="SCHNMBR" localSheetId="29">#REF!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36">#REF!</definedName>
    <definedName name="SCHNMBR" localSheetId="24">#REF!</definedName>
    <definedName name="SCHNMBR" localSheetId="23">#REF!</definedName>
    <definedName name="SCHNMBR" localSheetId="37">#REF!</definedName>
    <definedName name="SCHNMBR">#REF!</definedName>
    <definedName name="SCHNME" localSheetId="26">#REF!</definedName>
    <definedName name="SCHNME" localSheetId="27">#REF!</definedName>
    <definedName name="SCHNME" localSheetId="17">#REF!</definedName>
    <definedName name="SCHNME" localSheetId="38">#REF!</definedName>
    <definedName name="SCHNME" localSheetId="39">#REF!</definedName>
    <definedName name="SCHNME" localSheetId="40">#REF!</definedName>
    <definedName name="SCHNME" localSheetId="21">#REF!</definedName>
    <definedName name="SCHNME" localSheetId="4">#REF!</definedName>
    <definedName name="SCHNME" localSheetId="30">#REF!</definedName>
    <definedName name="SCHNME" localSheetId="25">#REF!</definedName>
    <definedName name="SCHNME" localSheetId="28">#REF!</definedName>
    <definedName name="SCHNME" localSheetId="29">#REF!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36">#REF!</definedName>
    <definedName name="SCHNME" localSheetId="24">#REF!</definedName>
    <definedName name="SCHNME" localSheetId="23">#REF!</definedName>
    <definedName name="SCHNME" localSheetId="37">#REF!</definedName>
    <definedName name="SCHNME">#REF!</definedName>
    <definedName name="SUPT" localSheetId="26">#REF!</definedName>
    <definedName name="SUPT" localSheetId="27">#REF!</definedName>
    <definedName name="SUPT" localSheetId="17">#REF!</definedName>
    <definedName name="SUPT" localSheetId="38">#REF!</definedName>
    <definedName name="SUPT" localSheetId="39">#REF!</definedName>
    <definedName name="SUPT" localSheetId="40">#REF!</definedName>
    <definedName name="SUPT" localSheetId="21">#REF!</definedName>
    <definedName name="SUPT" localSheetId="4">#REF!</definedName>
    <definedName name="SUPT" localSheetId="30">#REF!</definedName>
    <definedName name="SUPT" localSheetId="25">#REF!</definedName>
    <definedName name="SUPT" localSheetId="28">#REF!</definedName>
    <definedName name="SUPT" localSheetId="29">#REF!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36">#REF!</definedName>
    <definedName name="SUPT" localSheetId="24">#REF!</definedName>
    <definedName name="SUPT" localSheetId="23">#REF!</definedName>
    <definedName name="SUPT" localSheetId="37">#REF!</definedName>
    <definedName name="SUPT">#REF!</definedName>
  </definedNames>
  <calcPr calcId="162913"/>
</workbook>
</file>

<file path=xl/calcChain.xml><?xml version="1.0" encoding="utf-8"?>
<calcChain xmlns="http://schemas.openxmlformats.org/spreadsheetml/2006/main">
  <c r="E12" i="184" l="1"/>
  <c r="G12" i="184" s="1"/>
  <c r="G39" i="3" l="1"/>
  <c r="I8" i="11" l="1"/>
  <c r="E10" i="11"/>
  <c r="E13" i="11"/>
  <c r="E12" i="11"/>
  <c r="B4" i="195" l="1"/>
  <c r="B4" i="194"/>
  <c r="B4" i="193"/>
  <c r="B4" i="192"/>
  <c r="B4" i="191"/>
  <c r="G39" i="174"/>
  <c r="D17" i="171" l="1"/>
  <c r="L24" i="179" l="1"/>
  <c r="F23" i="184"/>
  <c r="I23" i="183" l="1"/>
  <c r="F27" i="179"/>
  <c r="I27" i="179"/>
  <c r="I13" i="185" l="1"/>
  <c r="I20" i="185"/>
  <c r="I17" i="185"/>
  <c r="L13" i="184" l="1"/>
  <c r="I16" i="179"/>
  <c r="I18" i="179" s="1"/>
  <c r="I12" i="179"/>
  <c r="I14" i="179" s="1"/>
  <c r="I20" i="179"/>
  <c r="I22" i="179" s="1"/>
  <c r="F19" i="184"/>
  <c r="F21" i="184" s="1"/>
  <c r="K21" i="185"/>
  <c r="J21" i="185"/>
  <c r="I21" i="185"/>
  <c r="H21" i="185"/>
  <c r="G21" i="185"/>
  <c r="F21" i="185"/>
  <c r="E21" i="185"/>
  <c r="K14" i="185"/>
  <c r="J14" i="185"/>
  <c r="I14" i="185"/>
  <c r="H14" i="185"/>
  <c r="G14" i="185"/>
  <c r="F14" i="185"/>
  <c r="E14" i="185"/>
  <c r="K25" i="184"/>
  <c r="J25" i="184"/>
  <c r="I25" i="184"/>
  <c r="H25" i="184"/>
  <c r="G25" i="184"/>
  <c r="F25" i="184"/>
  <c r="E25" i="184"/>
  <c r="K21" i="184"/>
  <c r="J21" i="184"/>
  <c r="I21" i="184"/>
  <c r="H21" i="184"/>
  <c r="G21" i="184"/>
  <c r="E21" i="184"/>
  <c r="K14" i="184"/>
  <c r="K16" i="184" s="1"/>
  <c r="J14" i="184"/>
  <c r="J16" i="184" s="1"/>
  <c r="H14" i="184"/>
  <c r="H16" i="184" s="1"/>
  <c r="G14" i="184"/>
  <c r="G16" i="184" s="1"/>
  <c r="F14" i="184"/>
  <c r="F16" i="184" s="1"/>
  <c r="E14" i="184"/>
  <c r="E16" i="184" s="1"/>
  <c r="K24" i="183"/>
  <c r="J24" i="183"/>
  <c r="I24" i="183"/>
  <c r="H24" i="183"/>
  <c r="G24" i="183"/>
  <c r="F24" i="183"/>
  <c r="E24" i="183"/>
  <c r="K19" i="183"/>
  <c r="J19" i="183"/>
  <c r="I19" i="183"/>
  <c r="H19" i="183"/>
  <c r="G19" i="183"/>
  <c r="F19" i="183"/>
  <c r="E19" i="183"/>
  <c r="K14" i="183"/>
  <c r="J14" i="183"/>
  <c r="I14" i="183"/>
  <c r="H14" i="183"/>
  <c r="G14" i="183"/>
  <c r="F14" i="183"/>
  <c r="E14" i="183"/>
  <c r="K29" i="179"/>
  <c r="J29" i="179"/>
  <c r="I29" i="179"/>
  <c r="H29" i="179"/>
  <c r="G29" i="179"/>
  <c r="F29" i="179"/>
  <c r="E29" i="179"/>
  <c r="K22" i="179"/>
  <c r="J22" i="179"/>
  <c r="H22" i="179"/>
  <c r="G22" i="179"/>
  <c r="F22" i="179"/>
  <c r="E22" i="179"/>
  <c r="K18" i="179"/>
  <c r="J18" i="179"/>
  <c r="H18" i="179"/>
  <c r="G18" i="179"/>
  <c r="F18" i="179"/>
  <c r="E18" i="179"/>
  <c r="K14" i="179"/>
  <c r="J14" i="179"/>
  <c r="H14" i="179"/>
  <c r="G14" i="179"/>
  <c r="F14" i="179"/>
  <c r="E14" i="179"/>
  <c r="I14" i="184" l="1"/>
  <c r="I16" i="184" s="1"/>
  <c r="L16" i="184" s="1"/>
  <c r="L18" i="179"/>
  <c r="L14" i="179"/>
  <c r="K26" i="183"/>
  <c r="H26" i="183"/>
  <c r="E26" i="183"/>
  <c r="I26" i="183"/>
  <c r="F26" i="183"/>
  <c r="J26" i="183"/>
  <c r="G26" i="183"/>
  <c r="E23" i="185"/>
  <c r="I23" i="185"/>
  <c r="F23" i="185"/>
  <c r="J23" i="185"/>
  <c r="H23" i="185"/>
  <c r="G23" i="185"/>
  <c r="K23" i="185"/>
  <c r="L21" i="185"/>
  <c r="L20" i="185"/>
  <c r="L19" i="185"/>
  <c r="L17" i="185"/>
  <c r="L16" i="185"/>
  <c r="L14" i="185"/>
  <c r="L13" i="185"/>
  <c r="L12" i="185"/>
  <c r="B4" i="185"/>
  <c r="L25" i="184"/>
  <c r="L24" i="184"/>
  <c r="L23" i="184"/>
  <c r="L21" i="184"/>
  <c r="L20" i="184"/>
  <c r="L19" i="184"/>
  <c r="L12" i="184"/>
  <c r="B4" i="184"/>
  <c r="L24" i="183"/>
  <c r="L23" i="183"/>
  <c r="L22" i="183"/>
  <c r="L19" i="183"/>
  <c r="L18" i="183"/>
  <c r="L17" i="183"/>
  <c r="L14" i="183"/>
  <c r="L13" i="183"/>
  <c r="L12" i="183"/>
  <c r="B4" i="183"/>
  <c r="L14" i="184" l="1"/>
  <c r="I25" i="185"/>
  <c r="D45" i="174" s="1"/>
  <c r="J25" i="185"/>
  <c r="H25" i="185"/>
  <c r="K25" i="185"/>
  <c r="L26" i="183"/>
  <c r="E25" i="185"/>
  <c r="F25" i="185"/>
  <c r="D35" i="171" s="1"/>
  <c r="G25" i="185"/>
  <c r="L23" i="185"/>
  <c r="L25" i="185" l="1"/>
  <c r="L29" i="179"/>
  <c r="L28" i="179"/>
  <c r="L27" i="179"/>
  <c r="L25" i="179"/>
  <c r="L22" i="179"/>
  <c r="L21" i="179"/>
  <c r="L20" i="179"/>
  <c r="L17" i="179"/>
  <c r="L16" i="179"/>
  <c r="L13" i="179"/>
  <c r="L12" i="179"/>
  <c r="B4" i="179"/>
  <c r="D14" i="171" l="1"/>
  <c r="D12" i="171"/>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94" l="1"/>
  <c r="B2" i="191"/>
  <c r="B2" i="192"/>
  <c r="B2" i="193"/>
  <c r="B2" i="195"/>
  <c r="B1" i="193"/>
  <c r="B1" i="194"/>
  <c r="B1" i="195"/>
  <c r="B1" i="191"/>
  <c r="B1" i="192"/>
  <c r="B1" i="184"/>
  <c r="B1" i="183"/>
  <c r="B1" i="185"/>
  <c r="A2" i="170"/>
  <c r="B2" i="184"/>
  <c r="B2" i="183"/>
  <c r="B2" i="185"/>
  <c r="B1" i="178"/>
  <c r="B1" i="179"/>
  <c r="B2" i="177"/>
  <c r="B2" i="178"/>
  <c r="B2" i="179"/>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B7764" i="106"/>
  <c r="J85" i="28"/>
  <c r="B7758" i="106" s="1"/>
  <c r="D7758" i="106" s="1"/>
  <c r="J88" i="28"/>
  <c r="K6" i="29"/>
  <c r="B7763" i="106" s="1"/>
  <c r="B7762" i="106"/>
  <c r="K12" i="12"/>
  <c r="B7719" i="106" s="1"/>
  <c r="D7719" i="106" s="1"/>
  <c r="K23" i="12"/>
  <c r="J12" i="12"/>
  <c r="J21" i="12"/>
  <c r="J23" i="12" s="1"/>
  <c r="B7729" i="106"/>
  <c r="D7729" i="106" s="1"/>
  <c r="B7734" i="106"/>
  <c r="D7734" i="106" s="1"/>
  <c r="B7726" i="106"/>
  <c r="D82" i="36"/>
  <c r="F161" i="34"/>
  <c r="B36" i="36"/>
  <c r="B39" i="36" s="1"/>
  <c r="B49" i="36" s="1"/>
  <c r="B62" i="36" s="1"/>
  <c r="B72" i="36" s="1"/>
  <c r="B76" i="36" s="1"/>
  <c r="B80" i="36" s="1"/>
  <c r="D79" i="36"/>
  <c r="C191" i="5"/>
  <c r="B4395" i="106" s="1"/>
  <c r="D4395" i="106" s="1"/>
  <c r="C201" i="5"/>
  <c r="B5246" i="106" s="1"/>
  <c r="D5246" i="106" s="1"/>
  <c r="C211" i="5"/>
  <c r="C216" i="5"/>
  <c r="B4411" i="106" s="1"/>
  <c r="D4411" i="106" s="1"/>
  <c r="C224" i="5"/>
  <c r="B5286" i="106" s="1"/>
  <c r="D5286" i="106" s="1"/>
  <c r="C228" i="5"/>
  <c r="B5304" i="106" s="1"/>
  <c r="D5304" i="106" s="1"/>
  <c r="C259" i="5"/>
  <c r="B7761" i="106"/>
  <c r="D7761" i="106" s="1"/>
  <c r="L127" i="29"/>
  <c r="L129" i="29" s="1"/>
  <c r="L136" i="29"/>
  <c r="L138" i="29" s="1"/>
  <c r="L148" i="29"/>
  <c r="I7" i="145"/>
  <c r="I6" i="145"/>
  <c r="D84" i="36"/>
  <c r="K75" i="29"/>
  <c r="F52" i="34" s="1"/>
  <c r="K130" i="29"/>
  <c r="B2805" i="106" s="1"/>
  <c r="D2805" i="106" s="1"/>
  <c r="K179" i="29"/>
  <c r="F62" i="34"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D31"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B1126" i="106" l="1"/>
  <c r="D1126" i="106" s="1"/>
  <c r="E35" i="108"/>
  <c r="D24" i="37"/>
  <c r="B4270" i="106" s="1"/>
  <c r="D4270" i="106" s="1"/>
  <c r="G26" i="108"/>
  <c r="G34" i="108"/>
  <c r="F37" i="108"/>
  <c r="F41" i="34"/>
  <c r="F34" i="34"/>
  <c r="F72" i="34"/>
  <c r="F38" i="34"/>
  <c r="F27" i="108"/>
  <c r="E26" i="108"/>
  <c r="B7076" i="106"/>
  <c r="D7076" i="106" s="1"/>
  <c r="B4202" i="106"/>
  <c r="D4202" i="106" s="1"/>
  <c r="B1274" i="106"/>
  <c r="D1274" i="106" s="1"/>
  <c r="B1124" i="106"/>
  <c r="D1124" i="106" s="1"/>
  <c r="G14" i="4"/>
  <c r="B2609" i="106" s="1"/>
  <c r="D2609" i="106" s="1"/>
  <c r="F71" i="34"/>
  <c r="B4156" i="106"/>
  <c r="D4156" i="106" s="1"/>
  <c r="B5096" i="106"/>
  <c r="D5096" i="106" s="1"/>
  <c r="D15" i="7"/>
  <c r="B1772" i="106" s="1"/>
  <c r="D1772" i="106" s="1"/>
  <c r="D7" i="7"/>
  <c r="B1763" i="106" s="1"/>
  <c r="D1763" i="106" s="1"/>
  <c r="B85" i="36"/>
  <c r="B86" i="36" s="1"/>
  <c r="B87" i="36" s="1"/>
  <c r="B83" i="36"/>
  <c r="D36" i="108"/>
  <c r="D74" i="36"/>
  <c r="L22" i="37"/>
  <c r="J22" i="37"/>
  <c r="N22" i="3"/>
  <c r="B283" i="106" s="1"/>
  <c r="D283" i="106" s="1"/>
  <c r="F61" i="34"/>
  <c r="F49" i="34"/>
  <c r="F35" i="34"/>
  <c r="F67" i="34"/>
  <c r="F45" i="34"/>
  <c r="B6995" i="106"/>
  <c r="D6995" i="106" s="1"/>
  <c r="F14" i="4"/>
  <c r="B2597" i="106" s="1"/>
  <c r="D2597" i="106" s="1"/>
  <c r="F56" i="34"/>
  <c r="F42" i="34"/>
  <c r="G38" i="108"/>
  <c r="G29" i="108"/>
  <c r="F36" i="108"/>
  <c r="H112" i="29"/>
  <c r="B7018" i="106" s="1"/>
  <c r="D7018" i="106" s="1"/>
  <c r="B2836" i="106"/>
  <c r="D2836" i="106" s="1"/>
  <c r="E15" i="4"/>
  <c r="B2633" i="106" s="1"/>
  <c r="D2633" i="106" s="1"/>
  <c r="F50" i="34"/>
  <c r="F44" i="34"/>
  <c r="F26" i="108"/>
  <c r="D14" i="4"/>
  <c r="B2570" i="106" s="1"/>
  <c r="D2570" i="106" s="1"/>
  <c r="F69" i="34"/>
  <c r="F60" i="34"/>
  <c r="F46" i="34"/>
  <c r="F37" i="34"/>
  <c r="G35" i="108"/>
  <c r="E29" i="108"/>
  <c r="D26" i="108"/>
  <c r="I274" i="5"/>
  <c r="L5" i="11"/>
  <c r="B2056" i="106" s="1"/>
  <c r="D2056" i="106" s="1"/>
  <c r="D6103" i="106"/>
  <c r="B1746" i="106"/>
  <c r="D1746" i="106" s="1"/>
  <c r="B6289" i="106"/>
  <c r="D6289" i="106" s="1"/>
  <c r="B2823" i="106"/>
  <c r="D2823" i="106" s="1"/>
  <c r="B2091" i="106"/>
  <c r="D2091" i="106" s="1"/>
  <c r="D37" i="36"/>
  <c r="D11" i="37"/>
  <c r="H29" i="118"/>
  <c r="D75" i="36"/>
  <c r="J41" i="3"/>
  <c r="B6216" i="106" s="1"/>
  <c r="D6216" i="106" s="1"/>
  <c r="J90" i="28"/>
  <c r="L13" i="11"/>
  <c r="B2060" i="106" s="1"/>
  <c r="D2060" i="106" s="1"/>
  <c r="L15" i="11"/>
  <c r="B3459" i="106" s="1"/>
  <c r="D3459" i="106" s="1"/>
  <c r="D5" i="4"/>
  <c r="B3406" i="106" s="1"/>
  <c r="D3406" i="106" s="1"/>
  <c r="I24" i="12"/>
  <c r="K24" i="12"/>
  <c r="H28" i="118"/>
  <c r="F21" i="8"/>
  <c r="D22" i="37"/>
  <c r="F36" i="34"/>
  <c r="J331" i="29"/>
  <c r="B7223" i="106" s="1"/>
  <c r="D7223" i="106" s="1"/>
  <c r="D12" i="7"/>
  <c r="B1769" i="106" s="1"/>
  <c r="D1769" i="106" s="1"/>
  <c r="B4211" i="106"/>
  <c r="D4211" i="106" s="1"/>
  <c r="E38" i="108"/>
  <c r="B7047" i="106"/>
  <c r="D7047" i="106" s="1"/>
  <c r="G33" i="108"/>
  <c r="D37" i="108"/>
  <c r="F70" i="34"/>
  <c r="G39" i="108"/>
  <c r="C14" i="4"/>
  <c r="B2558" i="106" s="1"/>
  <c r="D2558" i="106" s="1"/>
  <c r="E30" i="108"/>
  <c r="G30" i="108"/>
  <c r="F28" i="108"/>
  <c r="E28" i="108"/>
  <c r="B2724" i="106"/>
  <c r="D2724" i="106" s="1"/>
  <c r="D4" i="7"/>
  <c r="B1760" i="106" s="1"/>
  <c r="D1760" i="106" s="1"/>
  <c r="D5" i="7"/>
  <c r="B1761" i="106" s="1"/>
  <c r="D1761" i="106" s="1"/>
  <c r="F19" i="7"/>
  <c r="F77" i="4"/>
  <c r="B3255" i="106" s="1"/>
  <c r="D3255" i="106" s="1"/>
  <c r="C331" i="29"/>
  <c r="B7216" i="106" s="1"/>
  <c r="D7216" i="106" s="1"/>
  <c r="H76" i="4"/>
  <c r="B3298" i="106" s="1"/>
  <c r="D3298" i="106" s="1"/>
  <c r="D9" i="7"/>
  <c r="B1767" i="106" s="1"/>
  <c r="D1767" i="106" s="1"/>
  <c r="F135" i="34"/>
  <c r="C41" i="3"/>
  <c r="B93" i="106" s="1"/>
  <c r="D93" i="106" s="1"/>
  <c r="C172" i="5"/>
  <c r="B5214" i="106" s="1"/>
  <c r="D5214" i="106" s="1"/>
  <c r="B5161" i="106"/>
  <c r="D5161" i="106" s="1"/>
  <c r="C341" i="29"/>
  <c r="B3621" i="106" s="1"/>
  <c r="D3621" i="106" s="1"/>
  <c r="J204" i="29"/>
  <c r="B7072" i="106" s="1"/>
  <c r="D7072" i="106" s="1"/>
  <c r="B5847" i="106"/>
  <c r="D5847" i="106" s="1"/>
  <c r="G331" i="29"/>
  <c r="B7220" i="106" s="1"/>
  <c r="D7220" i="106" s="1"/>
  <c r="G109" i="5"/>
  <c r="B6024" i="106" s="1"/>
  <c r="D6024" i="106" s="1"/>
  <c r="D60" i="36"/>
  <c r="F105" i="34"/>
  <c r="K274" i="5"/>
  <c r="K7" i="4" s="1"/>
  <c r="B3718" i="106" s="1"/>
  <c r="D3718" i="106" s="1"/>
  <c r="F126" i="34"/>
  <c r="C109" i="5"/>
  <c r="B5121" i="106" s="1"/>
  <c r="D5121" i="106" s="1"/>
  <c r="D109" i="5"/>
  <c r="B5356" i="106" s="1"/>
  <c r="D5356" i="106" s="1"/>
  <c r="F129" i="34"/>
  <c r="G172" i="5"/>
  <c r="G173" i="5" s="1"/>
  <c r="B5778" i="106" s="1"/>
  <c r="D5778" i="106" s="1"/>
  <c r="F172" i="5"/>
  <c r="B5644" i="106" s="1"/>
  <c r="D5644" i="106" s="1"/>
  <c r="H173" i="5"/>
  <c r="E109" i="5"/>
  <c r="E4" i="4" s="1"/>
  <c r="B2630" i="106" s="1"/>
  <c r="D2630" i="106" s="1"/>
  <c r="J77" i="4"/>
  <c r="B6262" i="106" s="1"/>
  <c r="D6262" i="106" s="1"/>
  <c r="I331" i="29"/>
  <c r="B7222" i="106" s="1"/>
  <c r="D7222" i="106" s="1"/>
  <c r="H166" i="29"/>
  <c r="B1317" i="106" s="1"/>
  <c r="D1317" i="106" s="1"/>
  <c r="H341" i="29"/>
  <c r="B3656" i="106" s="1"/>
  <c r="D3656" i="106" s="1"/>
  <c r="J341" i="29"/>
  <c r="G15" i="145"/>
  <c r="D17" i="7"/>
  <c r="B4104" i="106" s="1"/>
  <c r="D4104" i="106" s="1"/>
  <c r="H109" i="5"/>
  <c r="F110" i="34"/>
  <c r="F130" i="34"/>
  <c r="D13" i="7"/>
  <c r="B3726" i="106" s="1"/>
  <c r="D3726" i="106" s="1"/>
  <c r="G5" i="4"/>
  <c r="B3409" i="106" s="1"/>
  <c r="D3409" i="106" s="1"/>
  <c r="K173" i="5"/>
  <c r="K6" i="4" s="1"/>
  <c r="B3570" i="106" s="1"/>
  <c r="D3570" i="106" s="1"/>
  <c r="B5513" i="106"/>
  <c r="D5513" i="106" s="1"/>
  <c r="D11" i="7"/>
  <c r="B1768" i="106" s="1"/>
  <c r="D1768" i="106" s="1"/>
  <c r="F127" i="34"/>
  <c r="J274" i="5"/>
  <c r="B7054" i="106" s="1"/>
  <c r="D7054" i="106" s="1"/>
  <c r="K178" i="29"/>
  <c r="F13" i="4" s="1"/>
  <c r="B2596" i="106" s="1"/>
  <c r="D2596" i="106" s="1"/>
  <c r="G204" i="29"/>
  <c r="L354" i="29"/>
  <c r="K84" i="29"/>
  <c r="B2088" i="106" s="1"/>
  <c r="D2088" i="106" s="1"/>
  <c r="B3254" i="106"/>
  <c r="D3254" i="106" s="1"/>
  <c r="L331" i="29"/>
  <c r="B3647" i="106"/>
  <c r="D3647" i="106" s="1"/>
  <c r="K278" i="29"/>
  <c r="B1452" i="106"/>
  <c r="D1452" i="106" s="1"/>
  <c r="C129" i="29"/>
  <c r="C150" i="29" s="1"/>
  <c r="B1226" i="106" s="1"/>
  <c r="D1226" i="106" s="1"/>
  <c r="L305" i="29"/>
  <c r="I204" i="29"/>
  <c r="K339" i="29"/>
  <c r="H352" i="29"/>
  <c r="B7242" i="106" s="1"/>
  <c r="D7242" i="106" s="1"/>
  <c r="E102" i="29"/>
  <c r="B2790" i="106" s="1"/>
  <c r="D2790" i="106" s="1"/>
  <c r="K162" i="29"/>
  <c r="B1328" i="106" s="1"/>
  <c r="D1328" i="106" s="1"/>
  <c r="E168" i="29"/>
  <c r="B1309" i="106" s="1"/>
  <c r="D1309" i="106" s="1"/>
  <c r="I173" i="5"/>
  <c r="B4216" i="106" s="1"/>
  <c r="D4216" i="106" s="1"/>
  <c r="K76" i="4"/>
  <c r="B3586" i="106" s="1"/>
  <c r="D3586" i="106" s="1"/>
  <c r="K41" i="3"/>
  <c r="H33" i="118"/>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6" i="106" l="1"/>
  <c r="D7251" i="106"/>
  <c r="D7250" i="106"/>
  <c r="D7253" i="106"/>
  <c r="D7252" i="106"/>
  <c r="D7254" i="106"/>
  <c r="G6" i="4"/>
  <c r="B2604" i="106" s="1"/>
  <c r="D2604" i="106" s="1"/>
  <c r="N23" i="3"/>
  <c r="B284" i="106" s="1"/>
  <c r="D284" i="106" s="1"/>
  <c r="K166" i="29"/>
  <c r="K168" i="29" s="1"/>
  <c r="B1381" i="106"/>
  <c r="D1381" i="106" s="1"/>
  <c r="D57" i="36"/>
  <c r="K352" i="29"/>
  <c r="K16" i="4" s="1"/>
  <c r="F40" i="108"/>
  <c r="G42" i="108" s="1"/>
  <c r="B3628" i="106"/>
  <c r="D3628" i="106" s="1"/>
  <c r="D40" i="108"/>
  <c r="E42" i="108" s="1"/>
  <c r="D7255" i="106"/>
  <c r="F173" i="5"/>
  <c r="B5914" i="106"/>
  <c r="D5914" i="106" s="1"/>
  <c r="K77" i="4"/>
  <c r="B3587" i="106" s="1"/>
  <c r="D3587" i="106" s="1"/>
  <c r="K28" i="118"/>
  <c r="O27" i="118" s="1"/>
  <c r="O29" i="118" s="1"/>
  <c r="D30" i="36"/>
  <c r="B7760" i="106"/>
  <c r="D7760" i="106" s="1"/>
  <c r="L16" i="11"/>
  <c r="B2061" i="106" s="1"/>
  <c r="D2061" i="106" s="1"/>
  <c r="H275" i="5"/>
  <c r="B5915" i="106" s="1"/>
  <c r="D5915" i="106" s="1"/>
  <c r="B7733" i="106"/>
  <c r="D7733" i="106" s="1"/>
  <c r="K26" i="12"/>
  <c r="B7743" i="106" s="1"/>
  <c r="D7743" i="106" s="1"/>
  <c r="I26" i="12"/>
  <c r="B7741" i="106" s="1"/>
  <c r="D7741" i="106" s="1"/>
  <c r="B1996" i="106"/>
  <c r="D1996" i="106" s="1"/>
  <c r="B1879" i="106"/>
  <c r="D1879" i="106" s="1"/>
  <c r="H22" i="37"/>
  <c r="C354" i="29"/>
  <c r="B3622" i="106" s="1"/>
  <c r="D3622" i="106" s="1"/>
  <c r="C173" i="5"/>
  <c r="B5223" i="106" s="1"/>
  <c r="D5223" i="106" s="1"/>
  <c r="B1225" i="106"/>
  <c r="D1225" i="106" s="1"/>
  <c r="H150" i="29"/>
  <c r="B1273" i="106" s="1"/>
  <c r="D1273" i="106" s="1"/>
  <c r="H168" i="29"/>
  <c r="B1318" i="106" s="1"/>
  <c r="D1318" i="106" s="1"/>
  <c r="J16" i="4"/>
  <c r="B6226" i="106" s="1"/>
  <c r="D6226" i="106" s="1"/>
  <c r="D4" i="4"/>
  <c r="B2564" i="106" s="1"/>
  <c r="D2564" i="106" s="1"/>
  <c r="D50" i="36"/>
  <c r="K102" i="29"/>
  <c r="C15" i="4" s="1"/>
  <c r="B2559" i="106" s="1"/>
  <c r="D2559" i="106" s="1"/>
  <c r="C4" i="4"/>
  <c r="B2551" i="106" s="1"/>
  <c r="D2551" i="106" s="1"/>
  <c r="C114" i="29"/>
  <c r="B757" i="106" s="1"/>
  <c r="D757" i="106" s="1"/>
  <c r="H354" i="29"/>
  <c r="B3660" i="106" s="1"/>
  <c r="D3660" i="106" s="1"/>
  <c r="H77" i="4"/>
  <c r="B3299" i="106" s="1"/>
  <c r="D3299" i="106" s="1"/>
  <c r="B5527" i="106"/>
  <c r="D5527" i="106" s="1"/>
  <c r="I6" i="4"/>
  <c r="B5011" i="106" s="1"/>
  <c r="D5011" i="106" s="1"/>
  <c r="B5770" i="106"/>
  <c r="D5770" i="106" s="1"/>
  <c r="D274" i="5"/>
  <c r="D7" i="4" s="1"/>
  <c r="G4" i="4"/>
  <c r="B2603" i="106" s="1"/>
  <c r="D2603" i="106" s="1"/>
  <c r="F175" i="34"/>
  <c r="D19" i="7"/>
  <c r="B1775" i="106" s="1"/>
  <c r="D1775" i="106" s="1"/>
  <c r="J7" i="4"/>
  <c r="B6222" i="106" s="1"/>
  <c r="D6222" i="106" s="1"/>
  <c r="B6022" i="106"/>
  <c r="D6022" i="106" s="1"/>
  <c r="B6014" i="106"/>
  <c r="D6014" i="106" s="1"/>
  <c r="B5906" i="106"/>
  <c r="D5906" i="106" s="1"/>
  <c r="H6" i="4"/>
  <c r="B2656" i="106" s="1"/>
  <c r="D2656" i="106" s="1"/>
  <c r="B7235" i="106"/>
  <c r="D7235" i="106" s="1"/>
  <c r="J354" i="29"/>
  <c r="B7245" i="106" s="1"/>
  <c r="D7245" i="106" s="1"/>
  <c r="K331" i="29"/>
  <c r="F13" i="34" s="1"/>
  <c r="B1365" i="106"/>
  <c r="D1365" i="106" s="1"/>
  <c r="F65" i="34"/>
  <c r="F274" i="5"/>
  <c r="F275" i="5" s="1"/>
  <c r="B5720" i="106" s="1"/>
  <c r="D5720" i="106" s="1"/>
  <c r="B6025" i="106"/>
  <c r="D6025" i="106" s="1"/>
  <c r="H4" i="4"/>
  <c r="L114" i="29"/>
  <c r="K341" i="29"/>
  <c r="B3670" i="106"/>
  <c r="D3670" i="106" s="1"/>
  <c r="F66" i="34"/>
  <c r="B7071" i="106"/>
  <c r="D7071" i="106" s="1"/>
  <c r="B3724" i="106"/>
  <c r="D3724" i="106" s="1"/>
  <c r="F73" i="34"/>
  <c r="G15" i="4"/>
  <c r="B6032" i="106" s="1"/>
  <c r="D6032"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24" i="37" l="1"/>
  <c r="B7224" i="106"/>
  <c r="D7224" i="106" s="1"/>
  <c r="D275" i="5"/>
  <c r="B7243" i="106"/>
  <c r="D7243" i="106" s="1"/>
  <c r="K354" i="29"/>
  <c r="B3678" i="106" s="1"/>
  <c r="D3678" i="106" s="1"/>
  <c r="F53" i="34"/>
  <c r="K306" i="29"/>
  <c r="B1561" i="106" s="1"/>
  <c r="D1561" i="106" s="1"/>
  <c r="C6" i="4"/>
  <c r="B2553" i="106" s="1"/>
  <c r="D2553" i="106" s="1"/>
  <c r="B5653" i="106"/>
  <c r="D5653" i="106" s="1"/>
  <c r="F6" i="4"/>
  <c r="B2593" i="106" s="1"/>
  <c r="D2593" i="106" s="1"/>
  <c r="B1145" i="106"/>
  <c r="D1145" i="106" s="1"/>
  <c r="F7" i="4"/>
  <c r="B2594" i="106" s="1"/>
  <c r="D2594" i="106" s="1"/>
  <c r="B5507" i="106"/>
  <c r="D5507" i="106" s="1"/>
  <c r="K114" i="29"/>
  <c r="F8" i="34" s="1"/>
  <c r="J17" i="4"/>
  <c r="J19" i="4" s="1"/>
  <c r="B6229" i="106" s="1"/>
  <c r="D6229" i="106" s="1"/>
  <c r="B5719" i="106"/>
  <c r="D5719" i="106" s="1"/>
  <c r="B2655" i="106"/>
  <c r="D2655" i="106" s="1"/>
  <c r="H8" i="4"/>
  <c r="J8" i="4"/>
  <c r="J10" i="4" s="1"/>
  <c r="B6225" i="106" s="1"/>
  <c r="D6225" i="106" s="1"/>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K151" i="29" l="1"/>
  <c r="B1289" i="106" s="1"/>
  <c r="D1289" i="106" s="1"/>
  <c r="K355" i="29"/>
  <c r="B3681" i="106" s="1"/>
  <c r="D3681" i="106" s="1"/>
  <c r="F8" i="4"/>
  <c r="F10" i="4" s="1"/>
  <c r="B4125" i="106" s="1"/>
  <c r="D4125" i="106" s="1"/>
  <c r="B1152" i="106"/>
  <c r="D1152" i="106" s="1"/>
  <c r="J20" i="4"/>
  <c r="B6230" i="106" s="1"/>
  <c r="D6230" i="106" s="1"/>
  <c r="B6227" i="106"/>
  <c r="D6227" i="106" s="1"/>
  <c r="B6223" i="106"/>
  <c r="D6223" i="106" s="1"/>
  <c r="K17" i="4"/>
  <c r="K19" i="4" s="1"/>
  <c r="B4144" i="106" s="1"/>
  <c r="D4144" i="106" s="1"/>
  <c r="D8" i="4"/>
  <c r="C6" i="146" s="1"/>
  <c r="B2658" i="106"/>
  <c r="D2658" i="106" s="1"/>
  <c r="H10" i="4"/>
  <c r="B4127" i="106" s="1"/>
  <c r="D4127"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D10" i="4" l="1"/>
  <c r="B4123" i="106" s="1"/>
  <c r="D4123" i="106" s="1"/>
  <c r="B2595" i="106"/>
  <c r="D2595" i="106" s="1"/>
  <c r="D6" i="146"/>
  <c r="J78" i="4"/>
  <c r="J81" i="4" s="1"/>
  <c r="K20" i="4"/>
  <c r="B3576" i="106" s="1"/>
  <c r="D3576" i="106" s="1"/>
  <c r="H13" i="118"/>
  <c r="B2568" i="106"/>
  <c r="D2568" i="106" s="1"/>
  <c r="D20" i="4"/>
  <c r="D78" i="4" s="1"/>
  <c r="B3575" i="106"/>
  <c r="D3575"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6" i="146" l="1"/>
  <c r="D8" i="146"/>
  <c r="B6263" i="106"/>
  <c r="D6263" i="106" s="1"/>
  <c r="K78" i="4"/>
  <c r="K81" i="4" s="1"/>
  <c r="F176" i="34"/>
  <c r="F78" i="34"/>
  <c r="B2574" i="106"/>
  <c r="D2574" i="106" s="1"/>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F178" i="34"/>
  <c r="F180" i="34" s="1"/>
  <c r="B3588" i="106"/>
  <c r="D3588" i="106"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<sst xmlns="http://schemas.openxmlformats.org/spreadsheetml/2006/main" count="5536" uniqueCount="2257">
  <si>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</si>
  <si>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</si>
  <si>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</si>
  <si>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</si>
  <si>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</si>
  <si>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</si>
  <si>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</si>
  <si>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</si>
  <si>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</si>
  <si>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</si>
  <si>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</si>
  <si>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</si>
  <si>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</si>
  <si>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</si>
  <si>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</si>
  <si>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</si>
  <si>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</si>
  <si>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</si>
  <si>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</si>
  <si>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</si>
  <si>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</si>
  <si>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</si>
  <si>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</si>
  <si>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</si>
  <si>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</si>
  <si>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</si>
  <si>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</si>
  <si>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</si>
  <si>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</si>
  <si>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</si>
  <si>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</si>
  <si>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</si>
  <si>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</si>
  <si>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</si>
  <si>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</si>
  <si>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</si>
  <si>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</si>
  <si>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</si>
  <si>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</si>
  <si>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</si>
  <si>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</si>
  <si>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</si>
  <si>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</si>
  <si>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</si>
  <si>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</si>
  <si>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</si>
  <si>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</si>
  <si>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</si>
  <si>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</si>
  <si>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</si>
  <si>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</si>
  <si>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</si>
  <si>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</si>
  <si>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</si>
  <si>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</si>
  <si>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</si>
  <si>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</si>
  <si>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</si>
  <si>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</si>
  <si>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</si>
  <si>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</si>
  <si>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</si>
  <si>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</si>
  <si>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</si>
  <si>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</si>
  <si>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</si>
  <si>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</si>
  <si>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</si>
  <si>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</si>
  <si>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</si>
  <si>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</si>
  <si>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</si>
  <si>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</si>
  <si>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</si>
  <si>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</si>
  <si>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</si>
  <si>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</si>
  <si>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</si>
  <si>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</si>
  <si>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</si>
  <si>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</si>
  <si>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</si>
  <si>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</si>
  <si>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</si>
  <si>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</si>
  <si>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</si>
  <si>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</si>
  <si>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</si>
  <si>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</si>
  <si>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</si>
  <si>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</si>
  <si>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</si>
  <si>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</si>
  <si>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</si>
  <si>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</si>
  <si>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</si>
  <si>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</si>
  <si>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</si>
  <si>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</si>
  <si>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</si>
  <si>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</si>
  <si>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</si>
  <si>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</si>
  <si>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</si>
  <si>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</si>
  <si>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</si>
  <si>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</si>
  <si>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</si>
  <si>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</si>
  <si>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</si>
  <si>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</si>
  <si>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</si>
  <si>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</si>
  <si>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</si>
  <si>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</si>
  <si>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</si>
  <si>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</si>
  <si>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</si>
  <si>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</si>
  <si>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</si>
  <si>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</si>
  <si>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</si>
  <si>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</si>
  <si>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</si>
  <si>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</si>
  <si>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</si>
  <si>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</si>
  <si>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</si>
  <si>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</si>
  <si>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</si>
  <si>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</si>
  <si>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</si>
  <si>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</si>
  <si>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</si>
  <si>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</si>
  <si>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</si>
  <si>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</si>
  <si>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</si>
  <si>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</si>
  <si>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</si>
  <si>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</si>
  <si>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</si>
  <si>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</si>
  <si>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</si>
  <si>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</si>
  <si>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</si>
  <si>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</si>
  <si>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</si>
  <si>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</si>
  <si>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</si>
  <si>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</si>
  <si>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</si>
  <si>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</si>
  <si>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</si>
  <si>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</si>
  <si>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</si>
  <si>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</si>
  <si>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</si>
  <si>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</si>
  <si>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</si>
  <si>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</si>
  <si>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</si>
  <si>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</si>
  <si>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</si>
  <si>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</si>
  <si>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</si>
  <si>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</si>
  <si>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</si>
  <si>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</si>
  <si>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</si>
  <si>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</si>
  <si>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</si>
  <si>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</si>
  <si>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</si>
  <si>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</si>
  <si>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</si>
  <si>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</si>
  <si>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</si>
  <si>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</si>
  <si>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</si>
  <si>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</si>
  <si>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</si>
  <si>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</si>
  <si>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</si>
  <si>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</si>
  <si>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</si>
  <si>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</si>
  <si>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</si>
  <si>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</si>
  <si>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</si>
  <si>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</si>
  <si>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</si>
  <si>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</si>
  <si>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</si>
  <si>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</si>
  <si>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</si>
  <si>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</si>
  <si>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</si>
  <si>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</si>
  <si>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</si>
  <si>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</si>
  <si>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</si>
  <si>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</si>
  <si>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</si>
  <si>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</si>
  <si>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</si>
  <si>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</si>
  <si>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</si>
  <si>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</si>
  <si>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</si>
  <si>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</si>
  <si>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</si>
  <si>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</si>
  <si>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</si>
  <si>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</si>
  <si>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</si>
  <si>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</si>
  <si>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</si>
  <si>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</si>
  <si>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</si>
  <si>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</si>
  <si>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</si>
  <si>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</si>
  <si>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</si>
  <si>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</si>
  <si>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</si>
  <si>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</si>
  <si>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</si>
  <si>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</si>
  <si>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</si>
  <si>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</si>
  <si>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</si>
  <si>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</si>
  <si>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</si>
  <si>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</si>
  <si>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</si>
  <si>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</si>
  <si>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</si>
  <si>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</si>
  <si>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</si>
  <si>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</si>
  <si>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</si>
  <si>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</si>
  <si>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</si>
  <si>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</si>
  <si>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</si>
  <si>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</si>
  <si>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</si>
  <si>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</si>
  <si>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</si>
  <si>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</si>
  <si>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</si>
  <si>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</si>
  <si>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</si>
  <si>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</si>
  <si>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</si>
  <si>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</si>
  <si>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</si>
  <si>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</si>
  <si>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</si>
  <si>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</si>
  <si>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</si>
  <si>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</si>
  <si>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</si>
  <si>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</si>
  <si>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</si>
  <si>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</si>
  <si>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</si>
  <si>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</si>
  <si>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</si>
  <si>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</si>
  <si>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</si>
  <si>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</si>
  <si>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</si>
  <si>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</si>
  <si>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</si>
  <si>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</si>
  <si>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</si>
  <si>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</si>
  <si>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</si>
  <si>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</si>
  <si>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</si>
  <si>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</si>
  <si>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</si>
  <si>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</si>
  <si>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</si>
  <si>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</si>
  <si>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</si>
  <si>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</si>
  <si>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</si>
  <si>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</si>
  <si>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</si>
  <si>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</si>
  <si>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</si>
  <si>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</si>
  <si>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</si>
  <si>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</si>
  <si>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</si>
  <si>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</si>
  <si>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</si>
  <si>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</si>
  <si>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</si>
  <si>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</si>
  <si>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</si>
  <si>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</si>
  <si>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</si>
  <si>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</si>
  <si>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</si>
  <si>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</si>
  <si>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</si>
  <si>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</si>
  <si>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</si>
  <si>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</si>
  <si>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</si>
  <si>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</si>
  <si>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</si>
  <si>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</si>
  <si>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</si>
  <si>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</si>
  <si>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</si>
  <si>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</si>
  <si>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</si>
  <si>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</si>
  <si>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</si>
  <si>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</si>
  <si>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</si>
  <si>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</si>
  <si>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</si>
  <si>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</si>
  <si>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</si>
  <si>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</si>
  <si>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</si>
  <si>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</si>
  <si>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</si>
  <si>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</si>
  <si>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</si>
  <si>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</si>
  <si>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</si>
  <si>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</si>
  <si>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</si>
  <si>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</si>
  <si>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</si>
  <si>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</si>
  <si>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</si>
  <si>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</si>
  <si>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</si>
  <si>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</si>
  <si>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</si>
  <si>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</si>
  <si>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</si>
  <si>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</si>
  <si>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</si>
  <si>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</si>
  <si>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</si>
  <si>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</si>
  <si>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</si>
  <si>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</si>
  <si>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</si>
  <si>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</si>
  <si>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</si>
  <si>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</si>
  <si>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</si>
  <si>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</si>
  <si>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</si>
  <si>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</si>
  <si>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</si>
  <si>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</si>
  <si>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</si>
  <si>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</si>
  <si>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</si>
  <si>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</si>
  <si>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</si>
  <si>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</si>
  <si>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</si>
  <si>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</si>
  <si>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</si>
  <si>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</si>
  <si>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</si>
  <si>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</si>
  <si>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</si>
  <si>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</si>
  <si>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</si>
  <si>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</si>
  <si>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</si>
  <si>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</si>
  <si>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</si>
  <si>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</si>
  <si>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</si>
  <si>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</si>
  <si>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</si>
  <si>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</si>
  <si>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</si>
  <si>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</si>
  <si>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</si>
  <si>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</si>
  <si>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</si>
  <si>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</si>
  <si>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</si>
  <si>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</si>
  <si>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</si>
  <si>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</si>
  <si>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</si>
  <si>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</si>
  <si>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</si>
  <si>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</si>
  <si>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</si>
  <si>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</si>
  <si>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</si>
  <si>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</si>
  <si>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</si>
  <si>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</si>
  <si>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</si>
  <si>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</si>
  <si>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</si>
  <si>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</si>
  <si>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</si>
  <si>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</si>
  <si>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</si>
  <si>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</si>
  <si>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</si>
  <si>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</si>
  <si>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</si>
  <si>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</si>
  <si>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</si>
  <si>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</si>
  <si>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</si>
  <si>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</si>
  <si>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</si>
  <si>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</si>
  <si>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</si>
  <si>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</si>
  <si>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</si>
  <si>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</si>
  <si>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</si>
  <si>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</si>
  <si>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</si>
  <si>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</si>
  <si>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</si>
  <si>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</si>
  <si>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</si>
  <si>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</si>
  <si>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</si>
  <si>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</si>
  <si>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</si>
  <si>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</si>
  <si>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</si>
  <si>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</si>
  <si>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</si>
  <si>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</si>
  <si>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</si>
  <si>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</si>
  <si>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</si>
  <si>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</si>
  <si>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</si>
  <si>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</si>
  <si>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</si>
  <si>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</si>
  <si>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</si>
  <si>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</si>
  <si>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</si>
  <si>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</si>
  <si>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</si>
  <si>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</si>
  <si>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</si>
  <si>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</si>
  <si>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</si>
  <si>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</si>
  <si>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</si>
  <si>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</si>
  <si>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</si>
  <si>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</si>
  <si>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</si>
  <si>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</si>
  <si>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</si>
  <si>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</si>
  <si>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</si>
  <si>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</si>
  <si>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</si>
  <si>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</si>
  <si>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</si>
  <si>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</si>
  <si>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</si>
  <si>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</si>
  <si>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</si>
  <si>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</si>
  <si>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</si>
  <si>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</si>
  <si>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</si>
  <si>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</si>
  <si>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</si>
  <si>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</si>
  <si>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</si>
  <si>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</si>
  <si>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</si>
  <si>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</si>
  <si>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</si>
  <si>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</si>
  <si>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</si>
  <si>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</si>
  <si>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</si>
  <si>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</si>
  <si>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</si>
  <si>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</si>
  <si>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</si>
  <si>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</si>
  <si>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</si>
  <si>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</si>
  <si>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</si>
  <si>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</si>
  <si>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</si>
  <si>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</si>
  <si>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</si>
  <si>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</si>
  <si>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</si>
  <si>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</si>
  <si>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</si>
  <si>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</si>
  <si>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</si>
  <si>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</si>
  <si>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</si>
  <si>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</si>
  <si>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</si>
  <si>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</si>
  <si>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</si>
  <si>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</si>
  <si>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</si>
  <si>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</si>
  <si>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</si>
  <si>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</si>
  <si>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</si>
  <si>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</si>
  <si>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</si>
  <si>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</si>
  <si>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</si>
  <si>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</si>
  <si>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</si>
  <si>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</si>
  <si>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</si>
  <si>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</si>
  <si>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</si>
  <si>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</si>
  <si>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</si>
  <si>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</si>
  <si>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</si>
  <si>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</si>
  <si>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</si>
  <si>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</si>
  <si>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</si>
  <si>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</si>
  <si>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</si>
  <si>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</si>
  <si>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</si>
  <si>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</si>
  <si>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</si>
  <si>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</si>
  <si>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</si>
  <si>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</si>
  <si>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</si>
  <si>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</si>
  <si>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</si>
  <si>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</si>
  <si>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</si>
  <si>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</si>
  <si>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</si>
  <si>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</si>
  <si>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</si>
  <si>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</si>
  <si>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</si>
  <si>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</si>
  <si>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</si>
  <si>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</si>
  <si>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</si>
  <si>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</si>
  <si>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</si>
  <si>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</si>
  <si>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</si>
  <si>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</si>
  <si>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</si>
  <si>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</si>
  <si>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</si>
  <si>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</si>
  <si>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</si>
  <si>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</si>
  <si>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</si>
  <si>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</si>
  <si>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</si>
  <si>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</si>
  <si>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</si>
  <si>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</si>
  <si>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</si>
  <si>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</si>
  <si>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</si>
  <si>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</si>
  <si>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</si>
  <si>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</si>
  <si>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</si>
  <si>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</si>
  <si>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</si>
  <si>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</si>
  <si>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</si>
  <si>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</si>
  <si>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</si>
  <si>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</si>
  <si>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</si>
  <si>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</si>
  <si>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</si>
  <si>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</si>
  <si>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</si>
  <si>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</si>
  <si>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</si>
  <si>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</si>
  <si>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</si>
  <si>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</si>
  <si>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</si>
  <si>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</si>
  <si>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</si>
  <si>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</si>
  <si>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</si>
  <si>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</si>
  <si>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</si>
  <si>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</si>
  <si>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</si>
  <si>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</si>
  <si>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</si>
  <si>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</si>
  <si>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</si>
  <si>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</si>
  <si>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</si>
  <si>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</si>
  <si>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</si>
  <si>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</si>
  <si>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</si>
  <si>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</si>
  <si>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</si>
  <si>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</si>
  <si>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</si>
  <si>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</si>
  <si>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</si>
  <si>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</si>
  <si>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</si>
  <si>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</si>
  <si>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</si>
  <si>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</si>
  <si>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</si>
  <si>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</si>
  <si>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</si>
  <si>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</si>
  <si>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</si>
  <si>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</si>
  <si>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</si>
  <si>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</si>
  <si>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</si>
  <si>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</si>
  <si>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</si>
  <si>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</si>
  <si>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</si>
  <si>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</si>
  <si>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</si>
  <si>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</si>
  <si>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</si>
  <si>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</si>
  <si>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</si>
  <si>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</si>
  <si>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</si>
  <si>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</si>
  <si>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</si>
  <si>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</si>
  <si>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</si>
  <si>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</si>
  <si>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</si>
  <si>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</si>
  <si>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</si>
  <si>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</si>
  <si>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</si>
  <si>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</si>
  <si>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</si>
  <si>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</si>
  <si>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</si>
  <si>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</si>
  <si>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</si>
  <si>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</si>
  <si>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</si>
  <si>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</si>
  <si>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</si>
  <si>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</si>
  <si>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</si>
  <si>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</si>
  <si>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</si>
  <si>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</si>
  <si>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</si>
  <si>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</si>
  <si>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</si>
  <si>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</si>
  <si>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</si>
  <si>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</si>
  <si>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</si>
  <si>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</si>
  <si>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</si>
  <si>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</si>
  <si>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</si>
  <si>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</si>
  <si>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</si>
  <si>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</si>
  <si>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</si>
  <si>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</si>
  <si>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</si>
  <si>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</si>
  <si>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</si>
  <si>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</si>
  <si>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</si>
  <si>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</si>
  <si>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</si>
  <si>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</si>
  <si>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</si>
  <si>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</si>
  <si>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</si>
  <si>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</si>
  <si>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</si>
  <si>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</si>
  <si>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</si>
  <si>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</si>
  <si>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</si>
  <si>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</si>
  <si>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</si>
  <si>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</si>
  <si>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</si>
  <si>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</si>
  <si>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</si>
  <si>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</si>
  <si>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</si>
  <si>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</si>
  <si>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</si>
  <si>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</si>
  <si>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</si>
  <si>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</si>
  <si>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</si>
  <si>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</si>
  <si>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</si>
  <si>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</si>
  <si>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</si>
  <si>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</si>
  <si>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</si>
  <si>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</si>
  <si>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</si>
  <si>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</si>
  <si>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</si>
  <si>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</si>
  <si>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</si>
  <si>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</si>
  <si>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</si>
  <si>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</si>
  <si>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</si>
  <si>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</si>
  <si>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</si>
  <si>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</si>
  <si>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</si>
  <si>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</si>
  <si>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</si>
  <si>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</si>
  <si>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</si>
  <si>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</si>
  <si>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</si>
  <si>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</si>
  <si>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</si>
  <si>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</si>
  <si>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</si>
  <si>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</si>
  <si>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</si>
  <si>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</si>
  <si>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</si>
  <si>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</si>
  <si>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</si>
  <si>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</si>
  <si>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</si>
  <si>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</si>
  <si>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</si>
  <si>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</si>
  <si>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</si>
  <si>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</si>
  <si>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</si>
  <si>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</si>
  <si>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</si>
  <si>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</si>
  <si>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</si>
  <si>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</si>
  <si>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</si>
  <si>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</si>
  <si>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</si>
  <si>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</si>
  <si>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</si>
  <si>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</si>
  <si>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</si>
  <si>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</si>
  <si>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</si>
  <si>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</si>
  <si>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</si>
  <si>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</si>
  <si>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</si>
  <si>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</si>
  <si>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</si>
  <si>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</si>
  <si>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</si>
  <si>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</si>
  <si>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</si>
  <si>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</si>
  <si>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</si>
  <si>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</si>
  <si>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</si>
  <si>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</si>
  <si>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</si>
  <si>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</si>
  <si>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</si>
  <si>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</si>
  <si>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</si>
  <si>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</si>
  <si>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</si>
  <si>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</si>
  <si>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</si>
  <si>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</si>
  <si>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</si>
  <si>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</si>
  <si>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</si>
  <si>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</si>
  <si>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</si>
  <si>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</si>
  <si>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</si>
  <si>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</si>
  <si>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</si>
  <si>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</si>
  <si>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</si>
  <si>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</si>
  <si>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</si>
  <si>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</si>
  <si>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</si>
  <si>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</si>
  <si>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</si>
  <si>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</si>
  <si>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</si>
  <si>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</si>
  <si>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</si>
  <si>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</si>
  <si>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</si>
  <si>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</si>
  <si>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</si>
  <si>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</si>
  <si>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</si>
  <si>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</si>
  <si>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</si>
  <si>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</si>
  <si>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</si>
  <si>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</si>
  <si>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</si>
  <si>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</si>
  <si>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</si>
  <si>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</si>
  <si>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</si>
  <si>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</si>
  <si>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</si>
  <si>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</si>
  <si>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</si>
  <si>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</si>
  <si>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</si>
  <si>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</si>
  <si>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</si>
  <si>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</si>
  <si>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</si>
  <si>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</si>
  <si>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</si>
  <si>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</si>
  <si>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</si>
  <si>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</si>
  <si>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</si>
  <si>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</si>
  <si>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</si>
  <si>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</si>
  <si>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</si>
  <si>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</si>
  <si>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</si>
  <si>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</si>
  <si>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</si>
  <si>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</si>
  <si>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</si>
  <si>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</si>
  <si>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</si>
  <si>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</si>
  <si>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</si>
  <si>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</si>
  <si>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</si>
  <si>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</si>
  <si>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</si>
  <si>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</si>
  <si>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</si>
  <si>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</si>
  <si>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</si>
  <si>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</si>
  <si>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</si>
  <si>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</si>
  <si>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</si>
  <si>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</si>
  <si>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</si>
  <si>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</si>
  <si>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</si>
  <si>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</si>
  <si>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</si>
  <si>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</si>
  <si>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</si>
  <si>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</si>
  <si>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</si>
  <si>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</si>
  <si>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</si>
  <si>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</si>
  <si>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</si>
  <si>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</si>
  <si>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</si>
  <si>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</si>
  <si>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</si>
  <si>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</si>
  <si>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</si>
  <si>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</si>
  <si>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</si>
  <si>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</si>
  <si>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</si>
  <si>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</si>
  <si>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</si>
  <si>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</si>
  <si>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</si>
  <si>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</si>
  <si>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</si>
  <si>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</si>
  <si>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</si>
  <si>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</si>
  <si>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</si>
  <si>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</si>
  <si>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</si>
  <si>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</si>
  <si>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</si>
  <si>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</si>
  <si>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</si>
  <si>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</si>
  <si>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</si>
  <si>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</si>
  <si>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</si>
  <si>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</si>
  <si>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</si>
  <si>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</si>
  <si>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</si>
  <si>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</si>
  <si>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</si>
  <si>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</si>
  <si>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</si>
  <si>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</si>
  <si>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</si>
  <si>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</si>
  <si>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</si>
  <si>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</si>
  <si>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</si>
  <si>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</si>
  <si>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</si>
  <si>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</si>
  <si>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</si>
  <si>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</si>
  <si>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</si>
  <si>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</si>
  <si>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</si>
  <si>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</si>
  <si>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</si>
  <si>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</si>
  <si>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</si>
  <si>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</si>
  <si>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</si>
  <si>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</si>
  <si>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</si>
  <si>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</si>
  <si>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</si>
  <si>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</si>
  <si>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</si>
  <si>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</si>
  <si>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</si>
  <si>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</si>
  <si>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</si>
  <si>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</si>
  <si>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</si>
  <si>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</si>
  <si>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</si>
  <si>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</si>
  <si>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</si>
  <si>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</si>
  <si>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</si>
  <si>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</si>
  <si>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</si>
  <si>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</si>
  <si>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</si>
  <si>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</si>
  <si>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</si>
  <si>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</si>
  <si>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</si>
  <si>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</si>
  <si>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</si>
  <si>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</si>
  <si>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</si>
  <si>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</si>
  <si>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</si>
  <si>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</si>
  <si>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</si>
  <si>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</si>
  <si>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</si>
  <si>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</si>
  <si>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</si>
  <si>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</si>
  <si>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</si>
  <si>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</si>
  <si>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</si>
  <si>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</si>
  <si>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</si>
  <si>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</si>
  <si>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</si>
  <si>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</si>
  <si>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</si>
  <si>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</si>
  <si>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</si>
  <si>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</si>
  <si>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</si>
  <si>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</si>
  <si>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</si>
  <si>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</si>
  <si>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</si>
  <si>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</si>
  <si>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</si>
  <si>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</si>
  <si>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</si>
  <si>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</si>
  <si>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</si>
  <si>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</si>
  <si>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</si>
  <si>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</si>
  <si>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</si>
  <si>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</si>
  <si>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</si>
  <si>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</si>
  <si>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</si>
  <si>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</si>
  <si>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</si>
  <si>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</si>
  <si>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</si>
  <si>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</si>
  <si>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</si>
  <si>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</si>
  <si>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</si>
  <si>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</si>
  <si>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</si>
  <si>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</si>
  <si>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</si>
  <si>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</si>
  <si>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</si>
  <si>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</si>
  <si>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</si>
  <si>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</si>
  <si>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</si>
  <si>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</si>
  <si>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</si>
  <si>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</si>
  <si>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</si>
  <si>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</si>
  <si>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</si>
  <si>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</si>
  <si>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</si>
  <si>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</si>
  <si>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</si>
  <si>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</si>
  <si>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</si>
  <si>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</si>
  <si>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</si>
  <si>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</si>
  <si>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</si>
  <si>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</si>
  <si>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</si>
  <si>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</si>
  <si>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</si>
  <si>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</si>
  <si>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</si>
  <si>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</si>
  <si>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</si>
  <si>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</si>
  <si>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</si>
  <si>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</si>
  <si>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</si>
  <si>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</si>
  <si>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</si>
  <si>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</si>
  <si>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</si>
  <si>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</si>
  <si>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</si>
  <si>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</si>
  <si>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</si>
  <si>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</si>
  <si>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</si>
  <si>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</si>
  <si>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</si>
  <si>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</si>
  <si>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</si>
  <si>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</si>
  <si>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</si>
  <si>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</si>
  <si>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</si>
  <si>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</si>
  <si>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</si>
  <si>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</si>
  <si>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</si>
  <si>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</si>
  <si>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</si>
  <si>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</si>
  <si>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</si>
  <si>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</si>
  <si>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</si>
  <si>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</si>
  <si>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</si>
  <si>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</si>
  <si>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</si>
  <si>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</si>
  <si>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</si>
  <si>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</si>
  <si>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</si>
  <si>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</si>
  <si>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</si>
  <si>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</si>
  <si>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</si>
  <si>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</si>
  <si>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</si>
  <si>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</si>
  <si>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</si>
  <si>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</si>
  <si>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</si>
  <si>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</si>
  <si>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</si>
  <si>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</si>
  <si>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</si>
  <si>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</si>
  <si>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</si>
  <si>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</si>
  <si>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</si>
  <si>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</si>
  <si>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</si>
  <si>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</si>
  <si>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</si>
  <si>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</si>
  <si>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</si>
  <si>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</si>
  <si>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</si>
  <si>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</si>
  <si>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</si>
  <si>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</si>
  <si>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</si>
  <si>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</si>
  <si>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</si>
  <si>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</si>
  <si>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</si>
  <si>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</si>
  <si>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</si>
  <si>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</si>
  <si>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</si>
  <si>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</si>
  <si>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</si>
  <si>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</si>
  <si>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</si>
  <si>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</si>
  <si>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</si>
  <si>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</si>
  <si>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</si>
  <si>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</si>
  <si>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</si>
  <si>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</si>
  <si>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</si>
  <si>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</si>
  <si>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</si>
  <si>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</si>
  <si>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</si>
  <si>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</si>
  <si>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</si>
  <si>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</si>
  <si>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</si>
  <si>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</si>
  <si>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</si>
  <si>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</si>
  <si>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</si>
  <si>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</si>
  <si>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</si>
  <si>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</si>
  <si>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</si>
  <si>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</si>
  <si>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</si>
  <si>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</si>
  <si>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</si>
  <si>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</si>
  <si>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</si>
  <si>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</si>
  <si>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</si>
  <si>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</si>
  <si>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</si>
  <si>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</si>
  <si>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</si>
  <si>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</si>
  <si>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</si>
  <si>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</si>
  <si>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</si>
  <si>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</si>
  <si>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</si>
  <si>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</si>
  <si>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</si>
  <si>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</si>
  <si>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</si>
  <si>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</si>
  <si>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</si>
  <si>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</si>
  <si>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</si>
  <si>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</si>
  <si>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</si>
  <si>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</si>
  <si>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</si>
  <si>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</si>
  <si>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</si>
  <si>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</si>
  <si>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</si>
  <si>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</si>
  <si>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</si>
  <si>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</si>
  <si>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</si>
  <si>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</si>
  <si>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</si>
  <si>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</si>
  <si>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</si>
  <si>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</si>
  <si>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</si>
  <si>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</si>
  <si>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</si>
  <si>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</si>
  <si>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</si>
  <si>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</si>
  <si>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</si>
  <si>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</si>
  <si>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</si>
  <si>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</si>
  <si>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</si>
  <si>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</si>
  <si>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</si>
  <si>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</si>
  <si>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</si>
  <si>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</si>
  <si>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</si>
  <si>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</si>
  <si>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</si>
  <si>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</si>
  <si>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</si>
  <si>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</si>
  <si>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</si>
  <si>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</si>
  <si>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</si>
  <si>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</si>
  <si>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</si>
  <si>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</si>
  <si>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</si>
  <si>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</si>
  <si>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</si>
  <si>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</si>
  <si>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</si>
  <si>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</si>
  <si>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</si>
  <si>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</si>
  <si>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</si>
  <si>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</si>
  <si>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</si>
  <si>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</si>
  <si>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</si>
  <si>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</si>
  <si>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</si>
  <si>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</si>
  <si>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</si>
  <si>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</si>
  <si>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</si>
  <si>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</si>
  <si>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</si>
  <si>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</si>
  <si>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</si>
  <si>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</si>
  <si>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</si>
  <si>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</si>
  <si>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</si>
  <si>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</si>
  <si>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</si>
  <si>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</si>
  <si>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</si>
  <si>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</si>
  <si>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</si>
  <si>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</si>
  <si>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</si>
  <si>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</si>
  <si>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</si>
  <si>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</si>
  <si>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</si>
  <si>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</si>
  <si>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</si>
  <si>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</si>
  <si>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</si>
  <si>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</si>
  <si>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</si>
  <si>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</si>
  <si>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</si>
  <si>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</si>
  <si>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</si>
  <si>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</si>
  <si>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</si>
  <si>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</si>
  <si>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</si>
  <si>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</si>
  <si>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</si>
  <si>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</si>
  <si>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</si>
  <si>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</si>
  <si>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</si>
  <si>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</si>
  <si>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</si>
  <si>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</si>
  <si>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</si>
  <si>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</si>
  <si>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</si>
  <si>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</si>
  <si>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</si>
  <si>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</si>
  <si>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</si>
  <si>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</si>
  <si>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</si>
  <si>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</si>
  <si>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</si>
  <si>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</si>
  <si>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</si>
  <si>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</si>
  <si>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</si>
  <si>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</si>
  <si>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</si>
  <si>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</si>
  <si>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</si>
  <si>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</si>
  <si>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</si>
  <si>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</si>
  <si>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</si>
  <si>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</si>
  <si>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</si>
  <si>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</si>
  <si>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</si>
  <si>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</si>
  <si>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</si>
  <si>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</si>
  <si>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</si>
  <si>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</si>
  <si>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</si>
  <si>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</si>
  <si>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</si>
  <si>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</si>
  <si>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</si>
  <si>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</si>
  <si>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</si>
  <si>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</si>
  <si>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</si>
  <si>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</si>
  <si>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</si>
  <si>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</si>
  <si>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</si>
  <si>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</si>
  <si>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</si>
  <si>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</si>
  <si>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</si>
  <si>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</si>
  <si>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</si>
  <si>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</si>
  <si>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</si>
  <si>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</si>
  <si>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</si>
  <si>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</si>
  <si>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</si>
  <si>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</si>
  <si>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</si>
  <si>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</si>
  <si>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</si>
  <si>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</si>
  <si>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</si>
  <si>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</si>
  <si>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</si>
  <si>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</si>
  <si>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</si>
  <si>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</si>
  <si>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</si>
  <si>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</si>
  <si>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</si>
  <si>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</si>
  <si>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</si>
  <si>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</si>
  <si>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</si>
  <si>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</si>
  <si>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</si>
  <si>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</si>
  <si>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</si>
  <si>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</si>
  <si>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</si>
  <si>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</si>
  <si>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</si>
  <si>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</si>
  <si>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</si>
  <si>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</si>
  <si>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</si>
  <si>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</si>
  <si>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</si>
  <si>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</si>
  <si>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</si>
  <si>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</si>
  <si>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</si>
  <si>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</si>
  <si>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</si>
  <si>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</si>
  <si>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</si>
  <si>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</si>
  <si>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</si>
  <si>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</si>
  <si>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</si>
  <si>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</si>
  <si>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</si>
  <si>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</si>
  <si>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</si>
  <si>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</si>
  <si>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</si>
  <si>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</si>
  <si>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</si>
  <si>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</si>
  <si>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</si>
  <si>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</si>
  <si>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</si>
  <si>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</si>
  <si>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</si>
  <si>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</si>
  <si>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</si>
  <si>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</si>
  <si>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</si>
  <si>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</si>
  <si>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</si>
  <si>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</si>
  <si>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</si>
  <si>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</si>
  <si>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</si>
  <si>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</si>
  <si>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</si>
  <si>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</si>
  <si>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</si>
  <si>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</si>
  <si>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</si>
  <si>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</si>
  <si>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</si>
  <si>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</si>
  <si>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</si>
  <si>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</si>
  <si>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</si>
  <si>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</si>
  <si>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</si>
  <si>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</si>
  <si>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</si>
  <si>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</si>
  <si>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</si>
  <si>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</si>
  <si>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</si>
  <si>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</si>
  <si>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</si>
  <si>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</si>
  <si>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</si>
  <si>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</si>
  <si>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</si>
  <si>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</si>
  <si>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</si>
  <si>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</si>
  <si>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</si>
  <si>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</si>
  <si>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</si>
  <si>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</si>
  <si>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</si>
  <si>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</si>
  <si>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</si>
  <si>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</si>
  <si>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</si>
  <si>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</si>
  <si>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</si>
  <si>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</si>
  <si>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</si>
  <si>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</si>
  <si>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</si>
  <si>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</si>
  <si>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</si>
  <si>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</si>
  <si>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</si>
  <si>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</si>
  <si>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</si>
  <si>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</si>
  <si>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</si>
  <si>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</si>
  <si>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</si>
  <si>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</si>
  <si>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</si>
  <si>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</si>
  <si>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</si>
  <si>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</si>
  <si>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</si>
  <si>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</si>
  <si>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</si>
  <si>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</si>
  <si>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</si>
  <si>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</si>
  <si>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</si>
  <si>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</si>
  <si>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</si>
  <si>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</si>
  <si>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</si>
  <si>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</si>
  <si>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</si>
  <si>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</si>
  <si>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</si>
  <si>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</si>
  <si>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</si>
  <si>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</si>
  <si>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</si>
  <si>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</si>
  <si>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</si>
  <si>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</si>
  <si>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</si>
  <si>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</si>
  <si>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</si>
  <si>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</si>
  <si>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</si>
  <si>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</si>
  <si>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</si>
  <si>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</si>
  <si>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</si>
  <si>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</si>
  <si>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</si>
  <si>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</si>
  <si>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</si>
  <si>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</si>
  <si>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</si>
  <si>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</si>
  <si>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</si>
  <si>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</si>
  <si>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</si>
  <si>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</si>
  <si>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</si>
  <si>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</si>
  <si>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</si>
  <si>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</si>
  <si>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</si>
  <si>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</si>
  <si>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</si>
  <si>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</si>
  <si>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</si>
  <si>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</si>
  <si>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</si>
  <si>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</si>
  <si>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</si>
  <si>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</si>
  <si>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</si>
  <si>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</si>
  <si>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</si>
  <si>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</si>
  <si>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</si>
  <si>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</si>
  <si>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</si>
  <si>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</si>
  <si>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</si>
  <si>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</si>
  <si>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</si>
  <si>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</si>
  <si>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</si>
  <si>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</si>
  <si>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</si>
  <si>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</si>
  <si>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</si>
  <si>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</si>
  <si>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</si>
  <si>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</si>
  <si>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</si>
  <si>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</si>
  <si>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</si>
  <si>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</si>
  <si>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</si>
  <si>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</si>
  <si>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</si>
  <si>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</si>
  <si>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</si>
  <si>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</si>
  <si>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</si>
  <si>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</si>
  <si>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</si>
  <si>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</si>
  <si>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</si>
  <si>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</si>
  <si>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</si>
  <si>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</si>
  <si>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</si>
  <si>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</si>
  <si>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</si>
  <si>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</si>
  <si>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</si>
  <si>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</si>
  <si>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</si>
  <si>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</si>
  <si>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</si>
  <si>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</si>
  <si>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</si>
  <si>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</si>
  <si>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</si>
  <si>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</si>
  <si>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</si>
  <si>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</si>
  <si>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</si>
  <si>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</si>
  <si>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</si>
  <si>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</si>
  <si>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</si>
  <si>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</si>
  <si>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</si>
  <si>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</si>
  <si>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</si>
  <si>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</si>
  <si>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</si>
  <si>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</si>
  <si>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</si>
  <si>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</si>
  <si>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</si>
  <si>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</si>
  <si>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</si>
  <si>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</si>
  <si>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</si>
  <si>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</si>
  <si>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</si>
  <si>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</si>
  <si>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</si>
  <si>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</si>
  <si>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</si>
  <si>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</si>
  <si>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</si>
  <si>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</si>
  <si>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</si>
  <si>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</si>
  <si>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</si>
  <si>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</si>
  <si>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</si>
  <si>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</si>
  <si>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</si>
  <si>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</si>
  <si>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</si>
  <si>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</si>
  <si>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</si>
  <si>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</si>
  <si>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</si>
  <si>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</si>
  <si>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</si>
  <si>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</si>
  <si>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</si>
  <si>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</si>
  <si>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</si>
  <si>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</si>
  <si>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</si>
  <si>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</si>
  <si>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</si>
  <si>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</si>
  <si>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</si>
  <si>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</si>
  <si>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</si>
  <si>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</si>
  <si>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</si>
  <si>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</si>
  <si>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</si>
  <si>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</si>
  <si>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</si>
  <si>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</si>
  <si>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</si>
  <si>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</si>
  <si>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</si>
  <si>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</si>
  <si>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</si>
  <si>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</si>
  <si>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</si>
  <si>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</si>
  <si>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</si>
  <si>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</si>
  <si>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</si>
  <si>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</si>
  <si>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</si>
  <si>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</si>
  <si>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</si>
  <si>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</si>
  <si>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</si>
  <si>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</si>
  <si>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</si>
  <si>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</si>
  <si>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</si>
  <si>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</si>
  <si>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</si>
  <si>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</si>
  <si>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</si>
  <si>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</si>
  <si>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</si>
  <si>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</si>
  <si>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</si>
  <si>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</si>
  <si>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</si>
  <si>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</si>
  <si>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</si>
  <si>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</si>
  <si>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</si>
  <si>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</si>
  <si>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</si>
  <si>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</si>
  <si>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</si>
  <si>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</si>
  <si>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</si>
  <si>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</si>
  <si>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</si>
  <si>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</si>
  <si>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</si>
  <si>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</si>
  <si>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</si>
  <si>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</si>
  <si>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</si>
  <si>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</si>
  <si>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</si>
  <si>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</si>
  <si>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</si>
  <si>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</si>
  <si>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</si>
  <si>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</si>
  <si>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</si>
  <si>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</si>
  <si>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</si>
  <si>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</si>
  <si>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</si>
  <si>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</si>
  <si>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</si>
  <si>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</si>
  <si>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</si>
  <si>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</si>
  <si>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</si>
  <si>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</si>
  <si>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</si>
  <si>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</si>
  <si>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</si>
  <si>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</si>
  <si>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</si>
  <si>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</si>
  <si>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</si>
  <si>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</si>
  <si>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</si>
  <si>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</si>
  <si>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</si>
  <si>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</si>
  <si>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</si>
  <si>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</si>
  <si>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</si>
  <si>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</si>
  <si>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</si>
  <si>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</si>
  <si>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</si>
  <si>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</si>
  <si>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</si>
  <si>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</si>
  <si>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</si>
  <si>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</si>
  <si>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</si>
  <si>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</si>
  <si>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</si>
  <si>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</si>
  <si>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</si>
  <si>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</si>
  <si>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</si>
  <si>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</si>
  <si>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</si>
  <si>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</si>
  <si>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</si>
  <si>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</si>
  <si>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</si>
  <si>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</si>
  <si>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</si>
  <si>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</si>
  <si>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</si>
  <si>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</si>
  <si>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</si>
  <si>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</si>
  <si>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</si>
  <si>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</si>
  <si>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</si>
  <si>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</si>
  <si>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</si>
  <si>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</si>
  <si>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</si>
  <si>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</si>
  <si>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</si>
  <si>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</si>
  <si>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</si>
  <si>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</si>
  <si>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</si>
  <si>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</si>
  <si>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</si>
  <si>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</si>
  <si>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</si>
  <si>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</si>
  <si>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</si>
  <si>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</si>
  <si>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</si>
  <si>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</si>
  <si>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</si>
  <si>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</si>
  <si>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</si>
  <si>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</si>
  <si>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</si>
  <si>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</si>
  <si>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</si>
  <si>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</si>
  <si>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</si>
  <si>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</si>
  <si>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</si>
  <si>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</si>
  <si>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</si>
  <si>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</si>
  <si>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</si>
  <si>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</si>
  <si>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</si>
  <si>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</si>
  <si>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</si>
  <si>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</si>
  <si>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</si>
  <si>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</si>
  <si>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</si>
  <si>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</si>
  <si>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</si>
  <si>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</si>
  <si>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</si>
  <si>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</si>
  <si>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</si>
  <si>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</si>
  <si>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</si>
  <si>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</si>
  <si>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</si>
  <si>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</si>
  <si>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</si>
  <si>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</si>
  <si>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</si>
  <si>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</si>
  <si>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</si>
  <si>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</si>
  <si>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</si>
  <si>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</si>
  <si>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</si>
  <si>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</si>
  <si>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</si>
  <si>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</si>
  <si>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</si>
  <si>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</si>
  <si>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</si>
  <si>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</si>
  <si>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</si>
  <si>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</si>
  <si>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</si>
  <si>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</si>
  <si>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</si>
  <si>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</si>
  <si>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</si>
  <si>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</si>
  <si>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</si>
  <si>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</si>
  <si>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</si>
  <si>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</si>
  <si>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</si>
  <si>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</si>
  <si>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</si>
  <si>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</si>
  <si>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</si>
  <si>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</si>
  <si>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</si>
  <si>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</si>
  <si>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</si>
  <si>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</si>
  <si>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</si>
  <si>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</si>
  <si>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</si>
  <si>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</si>
  <si>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</si>
  <si>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</si>
  <si>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</si>
  <si>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</si>
  <si>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</si>
  <si>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</si>
  <si>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</si>
  <si>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</si>
  <si>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</si>
  <si>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</si>
  <si>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</si>
  <si>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</si>
  <si>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</si>
  <si>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</si>
  <si>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</si>
  <si>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</si>
  <si>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</si>
  <si>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</si>
  <si>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</si>
  <si>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</si>
  <si>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</si>
  <si>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</si>
  <si>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</si>
  <si>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</si>
  <si>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</si>
  <si>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</si>
  <si>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</si>
  <si>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</si>
  <si>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</si>
  <si>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</si>
  <si>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</si>
  <si>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</si>
  <si>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</si>
  <si>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</si>
  <si>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</si>
  <si>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</si>
  <si>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</si>
  <si>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</si>
  <si>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</si>
  <si>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</si>
  <si>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</si>
  <si>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</si>
  <si>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</si>
  <si>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</si>
  <si>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</si>
  <si>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</si>
  <si>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</si>
  <si>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</si>
  <si>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</si>
  <si>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</si>
  <si>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</si>
  <si>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</si>
  <si>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</si>
  <si>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</si>
  <si>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</si>
  <si>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</si>
  <si>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</si>
  <si>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</si>
  <si>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</si>
  <si>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</si>
  <si>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</si>
  <si>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</si>
  <si>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</si>
  <si>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</si>
  <si>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</si>
  <si>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</si>
  <si>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</si>
  <si>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</si>
  <si>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</si>
  <si>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</si>
  <si>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</si>
  <si>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</si>
  <si>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</si>
  <si>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</si>
  <si>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</si>
  <si>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</si>
  <si>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</si>
  <si>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</si>
  <si>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</si>
  <si>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</si>
  <si>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</si>
  <si>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</si>
  <si>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</si>
  <si>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</si>
  <si>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</si>
  <si>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</si>
  <si>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</si>
  <si>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</si>
  <si>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</si>
  <si>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</si>
  <si>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</si>
  <si>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</si>
  <si>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</si>
  <si>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</si>
  <si>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</si>
  <si>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</si>
  <si>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</si>
  <si>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</si>
  <si>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</si>
  <si>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</si>
  <si>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</si>
  <si>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</si>
  <si>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</si>
  <si>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</si>
  <si>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</si>
  <si>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</si>
  <si>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</si>
  <si>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</si>
  <si>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</si>
  <si>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</si>
  <si>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</si>
  <si>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</si>
  <si>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</si>
  <si>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</si>
  <si>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</si>
  <si>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</si>
  <si>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</si>
  <si>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</si>
  <si>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</si>
  <si>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</si>
  <si>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</si>
  <si>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</si>
  <si>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</si>
  <si>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</si>
  <si>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</si>
  <si>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</si>
  <si>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</si>
  <si>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</si>
  <si>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</si>
  <si>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</si>
  <si>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</si>
  <si>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</si>
  <si>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</si>
  <si>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</si>
  <si>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</si>
  <si>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</si>
  <si>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</si>
  <si>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</si>
  <si>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</si>
  <si>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</si>
  <si>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</si>
  <si>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</si>
  <si>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</si>
  <si>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</si>
  <si>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</si>
  <si>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</si>
  <si>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</si>
  <si>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</si>
  <si>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</si>
  <si>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</si>
  <si>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</si>
  <si>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</si>
  <si>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</si>
  <si>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</si>
  <si>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</si>
  <si>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</si>
  <si>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</si>
  <si>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</si>
  <si>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</si>
  <si>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</si>
  <si>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</si>
  <si>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</si>
  <si>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</si>
  <si>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</si>
  <si>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</si>
  <si>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</si>
  <si>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</si>
  <si>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</si>
  <si>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</si>
  <si>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</si>
  <si>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</si>
  <si>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</si>
  <si>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</si>
  <si>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</si>
  <si>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</si>
  <si>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</si>
  <si>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</si>
  <si>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</si>
  <si>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</si>
  <si>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</si>
  <si>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</si>
  <si>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</si>
  <si>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</si>
  <si>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</si>
  <si>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</si>
  <si>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</si>
  <si>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</si>
  <si>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</si>
  <si>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</si>
  <si>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</si>
  <si>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</si>
  <si>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</si>
  <si>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</si>
  <si>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</si>
  <si>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</si>
  <si>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</si>
  <si>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</si>
  <si>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</si>
  <si>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</si>
  <si>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</si>
  <si>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</si>
  <si>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</si>
  <si>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</si>
  <si>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</si>
  <si>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Morgan</t>
  </si>
  <si>
    <t>516 Jordan</t>
  </si>
  <si>
    <t xml:space="preserve">Jacksonville  </t>
  </si>
  <si>
    <t>jhadjan@jsd117.org</t>
  </si>
  <si>
    <t>Steven Ptacek</t>
  </si>
  <si>
    <t>sptacek@jsd117.org</t>
  </si>
  <si>
    <t>217-243-9411</t>
  </si>
  <si>
    <t>217-243-6844</t>
  </si>
  <si>
    <t>Zumbahlen, Eyth, Surratt, Foote &amp; Flynn, Ltd.</t>
  </si>
  <si>
    <t>Valerie L. Flynn</t>
  </si>
  <si>
    <t>1395 Lincoln Avenue</t>
  </si>
  <si>
    <t>Jacksonville</t>
  </si>
  <si>
    <t>IL</t>
  </si>
  <si>
    <t>217-245-5121</t>
  </si>
  <si>
    <t>217-243-3356</t>
  </si>
  <si>
    <t>060-002582</t>
  </si>
  <si>
    <t>vflynn@zescpa.com</t>
  </si>
  <si>
    <t>U.S. Dept. of Education passed through Illinois State Board of Education:</t>
  </si>
  <si>
    <t>Title I - Low Income (M)</t>
  </si>
  <si>
    <t xml:space="preserve">     Total CFDA 84.010A</t>
  </si>
  <si>
    <t>84.010A</t>
  </si>
  <si>
    <t>16-4300-00</t>
  </si>
  <si>
    <t>17-4300-00</t>
  </si>
  <si>
    <t xml:space="preserve">     Total CFDA 84.367A</t>
  </si>
  <si>
    <t>84.367A</t>
  </si>
  <si>
    <t>16-4932-00</t>
  </si>
  <si>
    <t>17-4932-00</t>
  </si>
  <si>
    <t>Title VI - Rural Education Initiative</t>
  </si>
  <si>
    <t xml:space="preserve">     Total CFDA 84.358B</t>
  </si>
  <si>
    <t>84.358B</t>
  </si>
  <si>
    <t>16-4107-00</t>
  </si>
  <si>
    <t>17-4107-00</t>
  </si>
  <si>
    <t>U.S. Dept. of Education passed through Four Rivers Special Education District:</t>
  </si>
  <si>
    <t>Federal Special Ed - IDEA - Flow Through</t>
  </si>
  <si>
    <t>Federal Special Ed - IDEA - Room and Board</t>
  </si>
  <si>
    <t xml:space="preserve">     Total CFDA 84.027A</t>
  </si>
  <si>
    <t>84.027A</t>
  </si>
  <si>
    <t>16-4625-00</t>
  </si>
  <si>
    <t>17-4625-00</t>
  </si>
  <si>
    <t>16-4620-00</t>
  </si>
  <si>
    <t>17-4620-00</t>
  </si>
  <si>
    <t>N/A</t>
  </si>
  <si>
    <t>Federal Special Ed - Preschool Flow Through</t>
  </si>
  <si>
    <t xml:space="preserve">     Total CFDA 84.173</t>
  </si>
  <si>
    <t>16-4600-00</t>
  </si>
  <si>
    <t>17-4600-00</t>
  </si>
  <si>
    <t>U.S. Dept. of Education passed through Two Rivers Career Education System:</t>
  </si>
  <si>
    <t>Perkins</t>
  </si>
  <si>
    <t xml:space="preserve">     Total CFDA 84.048</t>
  </si>
  <si>
    <t>16-4770-00</t>
  </si>
  <si>
    <t>17-4770-00</t>
  </si>
  <si>
    <t>U.S. Dept. of Education passed through Illinois Dept. of Human Services:</t>
  </si>
  <si>
    <t xml:space="preserve">     Total CFDA 84.126</t>
  </si>
  <si>
    <t>46CUD00010</t>
  </si>
  <si>
    <t>Total U.S. Dept. of Education</t>
  </si>
  <si>
    <t>U.S. Dept. of Health and Human Services passed through Illinois Dept. of Healthcare and Family Services:</t>
  </si>
  <si>
    <t>Medicaid Administrative Outreach</t>
  </si>
  <si>
    <t xml:space="preserve">     Total CFDA 93.778</t>
  </si>
  <si>
    <t>16-4991-00</t>
  </si>
  <si>
    <t>17-4991-00</t>
  </si>
  <si>
    <t>Total U.S. Dept. of Health and Human Services</t>
  </si>
  <si>
    <t>U.S. Dept. of Agriculture passed through Illinois State Board of Education:</t>
  </si>
  <si>
    <t>National School Lunch Program (M)</t>
  </si>
  <si>
    <t xml:space="preserve">     Total CFDA 10.555 (cash)</t>
  </si>
  <si>
    <t>16-4210-00</t>
  </si>
  <si>
    <t>17-4210-00</t>
  </si>
  <si>
    <t>School Breakfast Program (M)</t>
  </si>
  <si>
    <t xml:space="preserve">     Total CFDA 10.553</t>
  </si>
  <si>
    <t>16-4220-00</t>
  </si>
  <si>
    <t>17-4220-00</t>
  </si>
  <si>
    <t>Fresh Fruits and Vegetables</t>
  </si>
  <si>
    <t xml:space="preserve">     Total CFDA 10.582</t>
  </si>
  <si>
    <t>16-4240-00</t>
  </si>
  <si>
    <t>17-4240-00</t>
  </si>
  <si>
    <t>Government Donated Commodities (non-cash) (M)</t>
  </si>
  <si>
    <t>U.S. Dept. of Agriculture passed through Department of Defense:</t>
  </si>
  <si>
    <t>Fresh Fruits and Vegetables (non-cash) (M)</t>
  </si>
  <si>
    <t xml:space="preserve">     Total CFDA 10.555 (non-cash)</t>
  </si>
  <si>
    <t>Total U.S. Dept. of Agriculture</t>
  </si>
  <si>
    <t>Grand Total Federal Awards</t>
  </si>
  <si>
    <t>Title I - Low Income (M) (Prepayment $5,663)</t>
  </si>
  <si>
    <t>46CVF00010</t>
  </si>
  <si>
    <t>STEP Performance - 2016</t>
  </si>
  <si>
    <t>STEP Performance - 2017</t>
  </si>
  <si>
    <t>In addition to the cash basis of accounting, the auditors' report is qualified due to omitted disclosures required by Government Accounting Standards Board Statement 45, Accounting and Financial Reporting for Post-Employment Benefits Other than Pensions.</t>
  </si>
  <si>
    <t>Local Government Program Revenue Bonds-Series 2015</t>
  </si>
  <si>
    <t>Alternate Revenue Source bonds</t>
  </si>
  <si>
    <t>Illinois Energy Consortium</t>
  </si>
  <si>
    <t>Mississippi Valley Intergovernmental Cooperative</t>
  </si>
  <si>
    <t>IIIT, ISDLAF, PMA</t>
  </si>
  <si>
    <t>NJPA National Joint Powers Alliance-Purchasing Coop</t>
  </si>
  <si>
    <t>Two Rivers Career Education System</t>
  </si>
  <si>
    <t>Four Rivers Special Education</t>
  </si>
  <si>
    <t>8 Points Charter School</t>
  </si>
  <si>
    <t>The accompanying Schedule of Expenditures of Federal Awards includes the federal grant activity of Jacksonville School District No. 117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</si>
  <si>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Jacksonville School District No. 117 provided federal awards to subrecipients as follows:</t>
  </si>
  <si>
    <t>The following amounts were expended in the form of non-cash assistance by Jacksonville School District No. 117 and are included in the Schedule of Expenditures of Federal Awards:</t>
  </si>
  <si>
    <t>Unmodified</t>
  </si>
  <si>
    <t>Title I</t>
  </si>
  <si>
    <t>10.553, 10.555</t>
  </si>
  <si>
    <t>Child Nutrition Cluster</t>
  </si>
  <si>
    <t xml:space="preserve">The various accounting functions should be controlled by a sufficient number of individuals in order to have adequate segregation of duties in each school and financial situation. Proper checks and balances should be in place. </t>
  </si>
  <si>
    <t>The District's accounting functions are controlled by a limited number of individuals resulting in the inadequate segregation of duties.</t>
  </si>
  <si>
    <t>The District's accounting functions for various areas are controlled by limited personnel.</t>
  </si>
  <si>
    <t>The limited number of personnel limits the overall effectiveness of internal control.</t>
  </si>
  <si>
    <t>Certain accounting functions are spread out at each school and various funds are handled by limited personnel without checks and balances being in place in all areas.</t>
  </si>
  <si>
    <t>The District needs to segregate duties where possible and create checks and balances. The Board should be aware of this problem and closely review and approve all financial related information.</t>
  </si>
  <si>
    <t xml:space="preserve">The District is reviewing its financial policies and procedures to better segregate duties where possible. The Superintendent and Chief Financial Officer will make the Board aware of their responsibility in regards to reviewing and approving financial items. </t>
  </si>
  <si>
    <t>Expenditures are being made without a proper purchase order being completed. Also, signatures appearing on purchase orders are not necessarily the personnel approving the expenditure.</t>
  </si>
  <si>
    <t>2017 and 2016 Title I</t>
  </si>
  <si>
    <t>17-4300/16-4300</t>
  </si>
  <si>
    <t>84.010</t>
  </si>
  <si>
    <t>Illinois State Board of Education</t>
  </si>
  <si>
    <t>U.S. Department of Education</t>
  </si>
  <si>
    <t>See Finding 2017-001</t>
  </si>
  <si>
    <t>NONE</t>
  </si>
  <si>
    <t>2017 and 2016 Child Nutrition Cluster</t>
  </si>
  <si>
    <t>17-4210/16-4210/17-4220/16-4220</t>
  </si>
  <si>
    <t>U.S. Department of Agriculture</t>
  </si>
  <si>
    <t>2016-001</t>
  </si>
  <si>
    <t>2016-002</t>
  </si>
  <si>
    <t>2016-003</t>
  </si>
  <si>
    <t>2016-004</t>
  </si>
  <si>
    <t>2016-005</t>
  </si>
  <si>
    <t>2016-006</t>
  </si>
  <si>
    <t>The District is segregating duties where possible. The Board closely reviews and approves all financial related information.</t>
  </si>
  <si>
    <t>Several funds had negative liability balances at year end due to these accounts not clearing out at the end of each accounting period.</t>
  </si>
  <si>
    <t>Resolved</t>
  </si>
  <si>
    <t>Unresolved, See Finding 2017-003</t>
  </si>
  <si>
    <t>See Finding 2016-001 above</t>
  </si>
  <si>
    <t>001, 004, 005</t>
  </si>
  <si>
    <t>The accounting functions are controlled by a limited number of individuals resulting in the inadequate segregation of duties.</t>
  </si>
  <si>
    <t>The District will review its financial policies and procedures to better segregate duties where possible. The Superintendent and Chief Financial Officer will make the Board aware of their responsibility in regards to reviewing and approving financial items. It is not cost feasible to hire additional personnel.</t>
  </si>
  <si>
    <t>Ongoing</t>
  </si>
  <si>
    <t>Steven Ptacek, Superintendent</t>
  </si>
  <si>
    <t xml:space="preserve">Management agrees with the plan. </t>
  </si>
  <si>
    <t>Management agrees with the plan.</t>
  </si>
  <si>
    <t>Page 9, Line 17 Payment in Lieu of Taxes</t>
  </si>
  <si>
    <t>Page 10, Line 74 Other Cafeteria Revenue</t>
  </si>
  <si>
    <t>Page 10, Line 81 high School resale receipts, student parking fees, yearbook fees</t>
  </si>
  <si>
    <t>Page 11, Line 139 Elementary Career Awareness</t>
  </si>
  <si>
    <t>Page 15, Line 41 Lunch Supervisors and Hall Monitors</t>
  </si>
  <si>
    <t>Page 19, Line 231 Lunch Supervisors and Hall Monitors</t>
  </si>
  <si>
    <t>Page 11, Line 107 Misc Income, Pepsi Contract, Auction Proceeds</t>
  </si>
  <si>
    <t>Page 14, Line 272 DORS/Step Grant</t>
  </si>
  <si>
    <t>Page 16, Line 83 Early Childhood Rent</t>
  </si>
  <si>
    <t>Alternate revenue source bonds do not count against the District's bonded debt limit, as long as the District continues to pay the debt service requirements out of other source funds, such as School Facility Occupation tax proceeds.</t>
  </si>
  <si>
    <t xml:space="preserve">The Usbank cash balance in the IMRF/SS Fund is a negative $22,972 at June 30th.  </t>
  </si>
  <si>
    <t xml:space="preserve">Internal controls are not in place to ensure that cash and investment balances are not negative at the end of the accounting period.  Also, there is no separation of the Social Security cash from the IMRF cash on a regular basis, which would make it easier to manage these restricted levy balances.  </t>
  </si>
  <si>
    <t>Internal Controls should be in place that do not allow negative cash balances to be recorded in any fund.</t>
  </si>
  <si>
    <t>Other District funds are paying for IMRF/Social Security expenditures, which constitutes an illegal interfund loan, within the Usbank account.</t>
  </si>
  <si>
    <t>Reviews of the District's cash and investments to discover negative cash balances are not being performed on a regular basis.  There is a lack of oversight and review of cash and investment balances by fund.</t>
  </si>
  <si>
    <t>Cash should be kept track of separately within the IMRF and Social Security Fund.  Regular reviews of the District's cash and investments by fund should be made to discover any negative cash balances.  Any negative cash balances discovered should be remedied on a timely basis.</t>
  </si>
  <si>
    <t>The District will review the District's cash and investments by fund on a regular basis in order to discover any negative balances that may exist.  Any negative balances discovered will be remedied on a timely basis.</t>
  </si>
  <si>
    <t xml:space="preserve">The Usbank Cash balance in the IMRF/Social Security Fund is a negative $22,972 at June 30th.  </t>
  </si>
  <si>
    <t>The District will evaluate all activity funds to determine if they should be student activity funds or district funds.  The District will also update it's policies within the Illinois Administrative code boundaries, to reflect procedures being followed.</t>
  </si>
  <si>
    <t>Internal controls are not ensuring a regular review of activity fund accounts and the correction of any misclassifications, or adjustment to policy and procedures, including approvals.</t>
  </si>
  <si>
    <t>The District should review its listed activity fund accounts and approval policies, and make adjustments to the Districts policy and procedures, within the Illinois Administrative Code boundaries.</t>
  </si>
  <si>
    <t>The District will evaluate all activity funds to determine if they should be student activity funds or district funds, as well as it's approval process. The District will also update it's policies within the Illinois Administrative code boundaries, to reflect procedures being followed.</t>
  </si>
  <si>
    <t>Internal controls should be in place to determine that proper procedures and classification between student activity funds and district funds are being followed according to the Illinois Administrative Code and District policy, as well as appropriate approvals on request to pay forms.</t>
  </si>
  <si>
    <t>There are several student activity funds that should be classified as district funds and approvals on the request to pay forms do not have 2 signatures required as per District policy.</t>
  </si>
  <si>
    <t>District activity funds are included with student activity funds, and the request to pay forms do not have 2 signatures as required by District policy.</t>
  </si>
  <si>
    <t>The revenue and expenditures of certain district activity funds are not being included with other District revenues and expenditures and budgeted as such.  Also, all signatures of approval are not being obtained according to District policy.</t>
  </si>
  <si>
    <t>There are student activity funds that should be classified as district funds and approval policies on request to pay forms are not being followed.  Policies should be reviewed to match the current procedures and the Illinois Administrative Code.</t>
  </si>
  <si>
    <t>Medicaid administrative fees not included in revenue</t>
  </si>
  <si>
    <t>Jacksonville SD 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</si>
</sst>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7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3" fillId="0" borderId="0" xfId="3" applyNumberFormat="1" applyProtection="1">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0" borderId="74" xfId="3" applyFont="1" applyBorder="1" applyAlignment="1" applyProtection="1"/>
    <xf numFmtId="0" fontId="5" fillId="6" borderId="75" xfId="3" quotePrefix="1"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5" fillId="0" borderId="5" xfId="3" applyFont="1" applyFill="1" applyBorder="1" applyAlignment="1" applyProtection="1"/>
    <xf numFmtId="3" fontId="5" fillId="0" borderId="22" xfId="3" applyNumberFormat="1" applyFont="1" applyBorder="1" applyAlignment="1" applyProtection="1">
      <alignment horizontal="left" vertical="center" wrapText="1"/>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3" fontId="15" fillId="0" borderId="22" xfId="3" applyNumberFormat="1" applyFont="1" applyBorder="1" applyAlignment="1" applyProtection="1">
      <alignment horizontal="left" vertical="center" wrapText="1"/>
      <protection locked="0"/>
    </xf>
    <xf numFmtId="169" fontId="15" fillId="0" borderId="22" xfId="3" applyNumberFormat="1" applyFont="1" applyBorder="1" applyAlignment="1" applyProtection="1">
      <alignment horizontal="center"/>
      <protection locked="0"/>
    </xf>
    <xf numFmtId="1" fontId="15" fillId="0" borderId="22" xfId="3" applyNumberFormat="1" applyFont="1" applyBorder="1" applyAlignment="1" applyProtection="1">
      <alignment horizontal="center"/>
      <protection locked="0"/>
    </xf>
    <xf numFmtId="3" fontId="15" fillId="0" borderId="22" xfId="3" applyNumberFormat="1" applyFont="1" applyBorder="1" applyAlignment="1" applyProtection="1">
      <alignment horizontal="center"/>
      <protection locked="0"/>
    </xf>
    <xf numFmtId="3" fontId="15" fillId="0" borderId="8" xfId="3" applyNumberFormat="1" applyFont="1" applyBorder="1" applyAlignment="1" applyProtection="1">
      <alignment horizontal="center"/>
      <protection locked="0"/>
    </xf>
    <xf numFmtId="3" fontId="6" fillId="0" borderId="22" xfId="3" applyNumberFormat="1" applyFont="1" applyBorder="1" applyAlignment="1" applyProtection="1">
      <alignment horizontal="left" vertical="center" wrapText="1"/>
      <protection locked="0"/>
    </xf>
    <xf numFmtId="169" fontId="6" fillId="0" borderId="22" xfId="3" applyNumberFormat="1" applyFont="1" applyBorder="1" applyAlignment="1" applyProtection="1">
      <alignment horizontal="center"/>
      <protection locked="0"/>
    </xf>
    <xf numFmtId="1" fontId="6" fillId="0" borderId="22" xfId="3" applyNumberFormat="1" applyFont="1" applyBorder="1" applyAlignment="1" applyProtection="1">
      <alignment horizontal="center"/>
      <protection locked="0"/>
    </xf>
    <xf numFmtId="3" fontId="6" fillId="0" borderId="22" xfId="3" applyNumberFormat="1" applyFont="1" applyBorder="1" applyAlignment="1" applyProtection="1">
      <alignment horizontal="center"/>
      <protection locked="0"/>
    </xf>
    <xf numFmtId="3" fontId="6" fillId="0" borderId="8" xfId="3" applyNumberFormat="1" applyFont="1" applyBorder="1" applyAlignment="1" applyProtection="1">
      <alignment horizontal="center"/>
      <protection locked="0"/>
    </xf>
    <xf numFmtId="3" fontId="4" fillId="0" borderId="22" xfId="3" applyNumberFormat="1" applyFont="1" applyFill="1" applyBorder="1" applyAlignment="1" applyProtection="1">
      <alignment horizontal="center"/>
      <protection locked="0"/>
    </xf>
    <xf numFmtId="0" fontId="5" fillId="0" borderId="75" xfId="3" applyFont="1" applyFill="1" applyBorder="1" applyAlignment="1" applyProtection="1">
      <alignment horizontal="center"/>
    </xf>
    <xf numFmtId="0" fontId="5" fillId="0" borderId="0" xfId="3" applyFont="1" applyFill="1" applyBorder="1" applyAlignment="1" applyProtection="1">
      <alignment horizontal="centerContinuous"/>
    </xf>
    <xf numFmtId="0" fontId="5" fillId="0" borderId="73" xfId="3" applyFont="1" applyFill="1" applyBorder="1" applyAlignment="1" applyProtection="1">
      <alignment horizontal="center"/>
    </xf>
    <xf numFmtId="3" fontId="4" fillId="0" borderId="8" xfId="3" applyNumberFormat="1" applyFont="1" applyFill="1" applyBorder="1" applyAlignment="1" applyProtection="1">
      <alignment horizontal="center"/>
      <protection locked="0"/>
    </xf>
    <xf numFmtId="3" fontId="4" fillId="0" borderId="22" xfId="3" applyNumberFormat="1" applyFont="1" applyFill="1" applyBorder="1" applyAlignment="1" applyProtection="1">
      <alignment horizontal="left" vertical="center" wrapText="1"/>
      <protection locked="0"/>
    </xf>
    <xf numFmtId="1" fontId="4" fillId="0" borderId="22" xfId="3" applyNumberFormat="1" applyFont="1" applyFill="1" applyBorder="1" applyAlignment="1" applyProtection="1">
      <alignment horizontal="center"/>
      <protection locked="0"/>
    </xf>
    <xf numFmtId="0" fontId="47" fillId="0" borderId="0" xfId="3" applyFont="1" applyFill="1" applyAlignment="1" applyProtection="1">
      <alignment horizontal="center" vertical="center"/>
    </xf>
    <xf numFmtId="0" fontId="3" fillId="0" borderId="48" xfId="3" applyFill="1" applyBorder="1" applyProtection="1"/>
    <xf numFmtId="169" fontId="5" fillId="0" borderId="48" xfId="3" applyNumberFormat="1" applyFont="1" applyFill="1" applyBorder="1" applyAlignment="1" applyProtection="1">
      <alignment horizontal="center"/>
    </xf>
    <xf numFmtId="1" fontId="5" fillId="0" borderId="158" xfId="3" applyNumberFormat="1" applyFont="1" applyFill="1" applyBorder="1" applyAlignment="1" applyProtection="1">
      <alignment horizontal="center"/>
    </xf>
    <xf numFmtId="0" fontId="5" fillId="0" borderId="157" xfId="3" applyFont="1" applyFill="1" applyBorder="1" applyAlignment="1" applyProtection="1">
      <alignment horizontal="centerContinuous"/>
    </xf>
    <xf numFmtId="0" fontId="5" fillId="0" borderId="158" xfId="3" applyFont="1" applyFill="1" applyBorder="1" applyAlignment="1" applyProtection="1">
      <alignment horizontal="centerContinuous"/>
    </xf>
    <xf numFmtId="0" fontId="5" fillId="0" borderId="76" xfId="3" applyFont="1" applyFill="1" applyBorder="1" applyAlignment="1" applyProtection="1">
      <alignment horizontal="centerContinuous"/>
    </xf>
    <xf numFmtId="0" fontId="5" fillId="0" borderId="48" xfId="3" applyFont="1" applyFill="1" applyBorder="1" applyAlignment="1" applyProtection="1">
      <alignment horizontal="center"/>
    </xf>
    <xf numFmtId="0" fontId="5" fillId="0" borderId="158" xfId="3" applyFont="1" applyFill="1" applyBorder="1" applyAlignment="1" applyProtection="1">
      <alignment horizontal="center"/>
    </xf>
    <xf numFmtId="0" fontId="5" fillId="0" borderId="5" xfId="3" applyFont="1" applyFill="1" applyBorder="1" applyAlignment="1" applyProtection="1">
      <alignment horizontal="left"/>
    </xf>
    <xf numFmtId="169" fontId="5" fillId="0" borderId="47" xfId="3" applyNumberFormat="1" applyFont="1" applyFill="1" applyBorder="1" applyAlignment="1" applyProtection="1">
      <alignment horizontal="center"/>
    </xf>
    <xf numFmtId="1" fontId="5" fillId="0" borderId="43" xfId="3" applyNumberFormat="1" applyFont="1" applyFill="1" applyBorder="1" applyAlignment="1" applyProtection="1">
      <alignment horizontal="center"/>
    </xf>
    <xf numFmtId="0" fontId="5" fillId="0" borderId="43" xfId="3" applyFont="1" applyFill="1" applyBorder="1" applyAlignment="1" applyProtection="1">
      <alignment horizontal="centerContinuous"/>
    </xf>
    <xf numFmtId="0" fontId="5" fillId="0" borderId="43" xfId="3" applyFont="1" applyFill="1" applyBorder="1" applyAlignment="1" applyProtection="1">
      <alignment horizontal="center"/>
    </xf>
    <xf numFmtId="0" fontId="5" fillId="0" borderId="47" xfId="3" applyFont="1" applyFill="1" applyBorder="1" applyAlignment="1" applyProtection="1">
      <alignment horizontal="center"/>
    </xf>
    <xf numFmtId="0" fontId="5" fillId="0" borderId="5" xfId="3" applyFont="1" applyFill="1" applyBorder="1" applyAlignment="1" applyProtection="1">
      <alignment horizontal="center"/>
    </xf>
    <xf numFmtId="0" fontId="5" fillId="0" borderId="74" xfId="3" applyFont="1" applyFill="1" applyBorder="1" applyAlignment="1" applyProtection="1"/>
    <xf numFmtId="0" fontId="5" fillId="0" borderId="75" xfId="3" quotePrefix="1" applyFont="1" applyFill="1" applyBorder="1" applyAlignment="1" applyProtection="1">
      <alignment horizontal="center"/>
    </xf>
    <xf numFmtId="169" fontId="5" fillId="0" borderId="8" xfId="3" applyNumberFormat="1" applyFont="1" applyFill="1" applyBorder="1" applyAlignment="1" applyProtection="1">
      <alignment horizontal="center"/>
    </xf>
    <xf numFmtId="1" fontId="5" fillId="0" borderId="62" xfId="3" applyNumberFormat="1" applyFont="1" applyFill="1" applyBorder="1" applyAlignment="1" applyProtection="1">
      <alignment horizontal="center"/>
    </xf>
    <xf numFmtId="0" fontId="5" fillId="0" borderId="8" xfId="3" applyFont="1" applyFill="1" applyBorder="1" applyAlignment="1" applyProtection="1">
      <alignment horizontal="center"/>
    </xf>
    <xf numFmtId="0" fontId="5" fillId="0" borderId="62" xfId="3" applyFont="1" applyFill="1" applyBorder="1" applyAlignment="1" applyProtection="1">
      <alignment horizontal="center"/>
    </xf>
    <xf numFmtId="0" fontId="5" fillId="0" borderId="53" xfId="3" applyFont="1" applyFill="1" applyBorder="1" applyAlignment="1" applyProtection="1">
      <alignment horizontal="center"/>
    </xf>
    <xf numFmtId="169" fontId="4" fillId="0" borderId="8" xfId="3" applyNumberFormat="1" applyFont="1" applyFill="1" applyBorder="1" applyAlignment="1" applyProtection="1">
      <alignment horizontal="center"/>
      <protection locked="0"/>
    </xf>
    <xf numFmtId="1" fontId="4" fillId="0" borderId="8" xfId="3" applyNumberFormat="1" applyFont="1" applyFill="1" applyBorder="1" applyAlignment="1" applyProtection="1">
      <alignment horizontal="center"/>
      <protection locked="0"/>
    </xf>
    <xf numFmtId="169" fontId="4"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left" vertical="center" wrapText="1"/>
      <protection locked="0"/>
    </xf>
    <xf numFmtId="169"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3" fontId="5" fillId="0" borderId="8" xfId="3" applyNumberFormat="1" applyFont="1" applyFill="1" applyBorder="1" applyAlignment="1" applyProtection="1">
      <alignment horizontal="center"/>
      <protection locked="0"/>
    </xf>
    <xf numFmtId="3" fontId="15" fillId="0" borderId="22" xfId="3" applyNumberFormat="1" applyFont="1" applyFill="1" applyBorder="1" applyAlignment="1" applyProtection="1">
      <alignment horizontal="left" vertical="center" wrapText="1"/>
      <protection locked="0"/>
    </xf>
    <xf numFmtId="169" fontId="15" fillId="0" borderId="22" xfId="3" applyNumberFormat="1" applyFont="1" applyFill="1" applyBorder="1" applyAlignment="1" applyProtection="1">
      <alignment horizontal="center"/>
      <protection locked="0"/>
    </xf>
    <xf numFmtId="1" fontId="15" fillId="0" borderId="22" xfId="3" applyNumberFormat="1" applyFont="1" applyFill="1" applyBorder="1" applyAlignment="1" applyProtection="1">
      <alignment horizontal="center"/>
      <protection locked="0"/>
    </xf>
    <xf numFmtId="3" fontId="15" fillId="0" borderId="22" xfId="3" applyNumberFormat="1" applyFont="1" applyFill="1" applyBorder="1" applyAlignment="1" applyProtection="1">
      <alignment horizontal="center"/>
      <protection locked="0"/>
    </xf>
    <xf numFmtId="3" fontId="15" fillId="0" borderId="8" xfId="3" applyNumberFormat="1" applyFont="1" applyFill="1" applyBorder="1" applyAlignment="1" applyProtection="1">
      <alignment horizontal="center"/>
      <protection locked="0"/>
    </xf>
    <xf numFmtId="0" fontId="3" fillId="0" borderId="0" xfId="3" applyFill="1" applyAlignment="1" applyProtection="1">
      <alignment textRotation="180" wrapText="1"/>
    </xf>
    <xf numFmtId="3" fontId="4" fillId="0" borderId="0" xfId="3" applyNumberFormat="1" applyFont="1" applyFill="1" applyBorder="1" applyAlignment="1" applyProtection="1">
      <alignment horizontal="left" vertical="center" wrapText="1"/>
      <protection locked="0"/>
    </xf>
    <xf numFmtId="169" fontId="4" fillId="0" borderId="0" xfId="3" applyNumberFormat="1" applyFont="1" applyFill="1" applyBorder="1" applyAlignment="1" applyProtection="1">
      <alignment horizontal="center"/>
      <protection locked="0"/>
    </xf>
    <xf numFmtId="1" fontId="4" fillId="0" borderId="0" xfId="3" applyNumberFormat="1" applyFont="1" applyFill="1" applyBorder="1" applyAlignment="1" applyProtection="1">
      <alignment horizontal="center"/>
      <protection locked="0"/>
    </xf>
    <xf numFmtId="3" fontId="4" fillId="0" borderId="0" xfId="3" applyNumberFormat="1" applyFont="1" applyFill="1" applyBorder="1" applyAlignment="1" applyProtection="1">
      <alignment horizontal="center"/>
      <protection locked="0"/>
    </xf>
    <xf numFmtId="0" fontId="4" fillId="0" borderId="0" xfId="3" applyFont="1" applyFill="1" applyBorder="1" applyProtection="1"/>
    <xf numFmtId="169" fontId="4" fillId="0" borderId="0" xfId="3" applyNumberFormat="1" applyFont="1" applyFill="1" applyBorder="1" applyProtection="1"/>
    <xf numFmtId="1" fontId="4" fillId="0" borderId="0" xfId="3" applyNumberFormat="1" applyFont="1" applyFill="1" applyBorder="1" applyProtection="1"/>
    <xf numFmtId="0" fontId="4" fillId="0" borderId="0" xfId="3" applyFont="1" applyFill="1" applyBorder="1" applyAlignment="1" applyProtection="1">
      <alignment horizontal="center"/>
    </xf>
    <xf numFmtId="0" fontId="3" fillId="0" borderId="0" xfId="3" applyFill="1" applyAlignment="1" applyProtection="1">
      <alignment horizontal="center"/>
    </xf>
    <xf numFmtId="0" fontId="15" fillId="0" borderId="81" xfId="3" applyFont="1" applyFill="1" applyBorder="1" applyProtection="1"/>
    <xf numFmtId="169" fontId="3" fillId="0" borderId="81" xfId="3" applyNumberFormat="1" applyFill="1" applyBorder="1" applyProtection="1"/>
    <xf numFmtId="1" fontId="3" fillId="0" borderId="81" xfId="3" applyNumberFormat="1" applyFill="1" applyBorder="1" applyProtection="1"/>
    <xf numFmtId="0" fontId="83" fillId="0" borderId="0" xfId="3" applyFont="1" applyFill="1" applyAlignment="1" applyProtection="1">
      <alignment horizontal="left" wrapText="1"/>
    </xf>
    <xf numFmtId="169" fontId="3" fillId="0" borderId="0" xfId="3" applyNumberFormat="1" applyFont="1" applyFill="1" applyProtection="1"/>
    <xf numFmtId="1" fontId="3" fillId="0" borderId="0" xfId="3" applyNumberFormat="1" applyFont="1" applyFill="1" applyProtection="1"/>
    <xf numFmtId="0" fontId="3" fillId="0" borderId="0" xfId="3" applyFont="1" applyFill="1" applyProtection="1"/>
    <xf numFmtId="0" fontId="83" fillId="0" borderId="0" xfId="3" applyFont="1" applyFill="1" applyAlignment="1" applyProtection="1"/>
    <xf numFmtId="0" fontId="83" fillId="0" borderId="0" xfId="3" applyFont="1" applyFill="1" applyAlignment="1" applyProtection="1">
      <alignment wrapText="1"/>
    </xf>
    <xf numFmtId="0" fontId="4" fillId="0" borderId="0" xfId="3" applyFont="1" applyFill="1" applyAlignment="1" applyProtection="1">
      <alignment horizontal="left" wrapText="1"/>
    </xf>
    <xf numFmtId="0" fontId="4" fillId="0" borderId="0" xfId="3" applyFont="1" applyFill="1" applyAlignment="1" applyProtection="1">
      <alignment horizontal="left"/>
    </xf>
    <xf numFmtId="0" fontId="4" fillId="0" borderId="0" xfId="3" applyFont="1" applyFill="1" applyProtection="1"/>
    <xf numFmtId="169" fontId="4" fillId="0" borderId="0" xfId="3" applyNumberFormat="1" applyFont="1" applyFill="1" applyProtection="1"/>
    <xf numFmtId="1" fontId="4" fillId="0" borderId="0" xfId="3" applyNumberFormat="1" applyFont="1" applyFill="1" applyProtection="1"/>
    <xf numFmtId="0" fontId="4" fillId="0" borderId="0" xfId="3" applyFont="1" applyFill="1" applyAlignment="1" applyProtection="1">
      <alignment horizontal="center"/>
    </xf>
    <xf numFmtId="0" fontId="83" fillId="0" borderId="0" xfId="3" applyFont="1" applyFill="1" applyAlignment="1" applyProtection="1">
      <alignment vertical="center"/>
    </xf>
    <xf numFmtId="0" fontId="6" fillId="0" borderId="0" xfId="3" applyFont="1" applyFill="1" applyAlignment="1" applyProtection="1">
      <alignment vertical="center"/>
    </xf>
    <xf numFmtId="0" fontId="98" fillId="0" borderId="0" xfId="3" applyFont="1" applyFill="1" applyProtection="1"/>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179" fontId="3" fillId="0" borderId="0" xfId="3" applyNumberFormat="1" applyBorder="1" applyAlignment="1" applyProtection="1">
      <alignment vertical="top"/>
      <protection locked="0"/>
    </xf>
    <xf numFmtId="0" fontId="3" fillId="0" borderId="0" xfId="3" applyBorder="1" applyAlignment="1" applyProtection="1">
      <alignment vertical="top" wrapText="1"/>
      <protection locked="0"/>
    </xf>
    <xf numFmtId="0" fontId="3" fillId="0" borderId="0" xfId="3" applyBorder="1" applyAlignment="1" applyProtection="1">
      <alignment horizontal="justify" vertical="top" wrapText="1"/>
      <protection locked="0"/>
    </xf>
    <xf numFmtId="0" fontId="3" fillId="0" borderId="0" xfId="3" applyBorder="1" applyAlignment="1" applyProtection="1">
      <alignment horizontal="center" vertical="top" wrapText="1"/>
      <protection locked="0"/>
    </xf>
    <xf numFmtId="14" fontId="3" fillId="0" borderId="0" xfId="3" applyNumberFormat="1" applyAlignment="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5"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6" fillId="0" borderId="0" xfId="3" applyNumberFormat="1" applyFont="1" applyFill="1" applyAlignment="1" applyProtection="1">
      <alignment horizontal="center"/>
    </xf>
    <xf numFmtId="0" fontId="6" fillId="0" borderId="0" xfId="3" applyNumberFormat="1" applyFont="1" applyFill="1" applyAlignment="1">
      <alignment horizontal="center"/>
    </xf>
    <xf numFmtId="165" fontId="6" fillId="0" borderId="0" xfId="3" applyNumberFormat="1" applyFont="1" applyFill="1" applyAlignment="1" applyProtection="1">
      <alignment horizontal="center" vertical="center"/>
    </xf>
    <xf numFmtId="165" fontId="15" fillId="0" borderId="0" xfId="3" applyNumberFormat="1" applyFont="1" applyFill="1" applyAlignment="1" applyProtection="1">
      <alignment horizontal="center" vertical="center"/>
    </xf>
    <xf numFmtId="0" fontId="15" fillId="0" borderId="0" xfId="3" applyNumberFormat="1" applyFont="1" applyFill="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horizontal="justify"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justify"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Alignment="1" applyProtection="1">
      <alignment horizontal="justify"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0" fontId="3" fillId="0" borderId="0" xfId="3" applyAlignment="1" applyProtection="1">
      <alignment horizontal="left" vertical="center" wrapText="1"/>
      <protection locked="0"/>
    </xf>
    <xf numFmtId="0" fontId="6" fillId="0" borderId="77" xfId="3" applyNumberFormat="1" applyFont="1" applyBorder="1" applyAlignment="1" applyProtection="1">
      <alignment horizontal="center"/>
      <protection locked="0"/>
    </xf>
    <xf numFmtId="0" fontId="6" fillId="0" borderId="77" xfId="3" quotePrefix="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3" fillId="0" borderId="0" xfId="3" applyBorder="1" applyAlignment="1" applyProtection="1">
      <alignment horizontal="justify" vertical="top" wrapText="1"/>
      <protection locked="0"/>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104450" name="Object 2" hidden="1">
              <a:extLst>
                <a:ext uri="{63B3BB69-23CF-44E3-9099-C40C66FF867C}">
                  <a14:compatExt spid="_x0000_s10445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1316182</xdr:colOff>
          <xdr:row>1</xdr:row>
          <xdr:rowOff>25977</xdr:rowOff>
        </xdr:from>
        <xdr:to>
          <xdr:col>0</xdr:col>
          <xdr:colOff>2227118</xdr:colOff>
          <xdr:row>5</xdr:row>
          <xdr:rowOff>149802</xdr:rowOff>
        </xdr:to>
        <xdr:sp macro="" textlink="">
          <xdr:nvSpPr>
            <xdr:cNvPr id="104451" name="Object 3" hidden="1">
              <a:extLst>
                <a:ext uri="{63B3BB69-23CF-44E3-9099-C40C66FF867C}">
                  <a14:compatExt spid="_x0000_s10445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oneCellAnchor>
    <xdr:from>
      <xdr:col>4</xdr:col>
      <xdr:colOff>114300</xdr:colOff>
      <xdr:row>15</xdr:row>
      <xdr:rowOff>0</xdr:rowOff>
    </xdr:from>
    <xdr:ext cx="76200" cy="194829"/>
    <xdr:sp macro="" textlink="">
      <xdr:nvSpPr>
        <xdr:cNvPr id="4" name="Text 1"/>
        <xdr:cNvSpPr txBox="1">
          <a:spLocks noChangeArrowheads="1"/>
        </xdr:cNvSpPr>
      </xdr:nvSpPr>
      <xdr:spPr bwMode="auto">
        <a:xfrm>
          <a:off x="2414155" y="1690255"/>
          <a:ext cx="76200" cy="1948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26</xdr:row>
      <xdr:rowOff>0</xdr:rowOff>
    </xdr:from>
    <xdr:to>
      <xdr:col>2</xdr:col>
      <xdr:colOff>76200</xdr:colOff>
      <xdr:row>27</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1863</v>
      </c>
      <c r="B1" s="199"/>
      <c r="C1" s="199"/>
      <c r="D1" s="200"/>
      <c r="I1" s="2260" t="s">
        <v>466</v>
      </c>
      <c r="J1" s="2261"/>
      <c r="K1" s="2261"/>
      <c r="L1" s="2261"/>
      <c r="M1" s="2261"/>
      <c r="N1" s="2261"/>
      <c r="O1" s="2261"/>
      <c r="P1" s="2261"/>
      <c r="Q1" s="2261"/>
      <c r="R1" s="2261"/>
      <c r="S1" s="2261"/>
    </row>
    <row r="2" spans="1:28" ht="12" customHeight="1" x14ac:dyDescent="0.2">
      <c r="A2" s="201" t="s">
        <v>1864</v>
      </c>
      <c r="D2" s="202"/>
      <c r="I2" s="2262" t="s">
        <v>1133</v>
      </c>
      <c r="J2" s="2261"/>
      <c r="K2" s="2261"/>
      <c r="L2" s="2261"/>
      <c r="M2" s="2261"/>
      <c r="N2" s="2261"/>
      <c r="O2" s="2261"/>
      <c r="P2" s="2261"/>
      <c r="Q2" s="2261"/>
      <c r="R2" s="2261"/>
      <c r="S2" s="2261"/>
    </row>
    <row r="3" spans="1:28" ht="12" customHeight="1" x14ac:dyDescent="0.2">
      <c r="A3" s="1813" t="s">
        <v>1945</v>
      </c>
      <c r="B3" s="1814"/>
      <c r="C3" s="1814"/>
      <c r="D3" s="1815"/>
      <c r="I3" s="2262" t="s">
        <v>55</v>
      </c>
      <c r="J3" s="2261"/>
      <c r="K3" s="2261"/>
      <c r="L3" s="2261"/>
      <c r="M3" s="2261"/>
      <c r="N3" s="2261"/>
      <c r="O3" s="2261"/>
      <c r="P3" s="2261"/>
      <c r="Q3" s="2261"/>
      <c r="R3" s="2261"/>
      <c r="S3" s="2261"/>
    </row>
    <row r="4" spans="1:28" ht="12" customHeight="1" x14ac:dyDescent="0.2">
      <c r="A4" s="191"/>
      <c r="I4" s="2262" t="s">
        <v>604</v>
      </c>
      <c r="J4" s="2261"/>
      <c r="K4" s="2261"/>
      <c r="L4" s="2261"/>
      <c r="M4" s="2261"/>
      <c r="N4" s="2261"/>
      <c r="O4" s="2261"/>
      <c r="P4" s="2261"/>
      <c r="Q4" s="2261"/>
      <c r="R4" s="2261"/>
      <c r="S4" s="2261"/>
    </row>
    <row r="5" spans="1:28" ht="14.1" customHeight="1" x14ac:dyDescent="0.2">
      <c r="B5" s="441" t="s">
        <v>2090</v>
      </c>
      <c r="C5" s="178" t="s">
        <v>1061</v>
      </c>
      <c r="D5" s="361"/>
      <c r="E5" s="361"/>
      <c r="H5" s="192"/>
      <c r="I5" s="2269" t="s">
        <v>769</v>
      </c>
      <c r="J5" s="2214"/>
      <c r="K5" s="2214"/>
      <c r="L5" s="2214"/>
      <c r="M5" s="2214"/>
      <c r="N5" s="2214"/>
      <c r="O5" s="2214"/>
      <c r="P5" s="2214"/>
      <c r="Q5" s="2214"/>
      <c r="R5" s="2214"/>
      <c r="S5" s="2214"/>
    </row>
    <row r="6" spans="1:28" ht="14.1" customHeight="1" x14ac:dyDescent="0.2">
      <c r="B6" s="441"/>
      <c r="C6" s="178" t="s">
        <v>1062</v>
      </c>
      <c r="D6" s="361"/>
      <c r="E6" s="361"/>
      <c r="I6" s="2268" t="s">
        <v>1029</v>
      </c>
      <c r="J6" s="2214"/>
      <c r="K6" s="2214"/>
      <c r="L6" s="2214"/>
      <c r="M6" s="2214"/>
      <c r="N6" s="2214"/>
      <c r="O6" s="2214"/>
      <c r="P6" s="2214"/>
      <c r="Q6" s="2214"/>
      <c r="R6" s="2214"/>
      <c r="S6" s="2214"/>
    </row>
    <row r="7" spans="1:28" ht="12.2" customHeight="1" x14ac:dyDescent="0.2">
      <c r="I7" s="2263">
        <v>42916</v>
      </c>
      <c r="J7" s="2264"/>
      <c r="K7" s="2264"/>
      <c r="L7" s="2264"/>
      <c r="M7" s="2264"/>
      <c r="N7" s="2264"/>
      <c r="O7" s="2264"/>
      <c r="P7" s="2264"/>
      <c r="Q7" s="2264"/>
      <c r="R7" s="2264"/>
      <c r="S7" s="226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65" t="s">
        <v>763</v>
      </c>
      <c r="J9" s="2266"/>
      <c r="K9" s="2266"/>
      <c r="L9" s="2266"/>
      <c r="M9" s="2266"/>
      <c r="N9" s="2266"/>
      <c r="O9" s="2266"/>
      <c r="P9" s="2266"/>
      <c r="Q9" s="2266"/>
      <c r="R9" s="2266"/>
      <c r="S9" s="2267"/>
      <c r="T9" s="2210" t="s">
        <v>613</v>
      </c>
      <c r="U9" s="2211"/>
      <c r="V9" s="2211"/>
      <c r="W9" s="2211"/>
      <c r="X9" s="2211"/>
      <c r="Y9" s="2211"/>
      <c r="Z9" s="2211"/>
      <c r="AA9" s="2212"/>
    </row>
    <row r="10" spans="1:28" ht="13.5" customHeight="1" x14ac:dyDescent="0.2">
      <c r="A10" s="2219" t="s">
        <v>764</v>
      </c>
      <c r="B10" s="2220"/>
      <c r="C10" s="2220"/>
      <c r="D10" s="2220"/>
      <c r="E10" s="2220"/>
      <c r="F10" s="2220"/>
      <c r="G10" s="2220"/>
      <c r="H10" s="2221"/>
      <c r="I10" s="182"/>
      <c r="J10" s="183"/>
      <c r="K10" s="181"/>
      <c r="R10" s="183"/>
      <c r="S10" s="183"/>
      <c r="T10" s="2213"/>
      <c r="U10" s="2214"/>
      <c r="V10" s="2214"/>
      <c r="W10" s="2214"/>
      <c r="X10" s="2214"/>
      <c r="Y10" s="2214"/>
      <c r="Z10" s="2214"/>
      <c r="AA10" s="2215"/>
    </row>
    <row r="11" spans="1:28" ht="14.25" customHeight="1" x14ac:dyDescent="0.2">
      <c r="A11" s="2222" t="s">
        <v>1109</v>
      </c>
      <c r="B11" s="2223"/>
      <c r="C11" s="2223"/>
      <c r="D11" s="2223"/>
      <c r="E11" s="2223"/>
      <c r="F11" s="2223"/>
      <c r="G11" s="2223"/>
      <c r="H11" s="2224"/>
      <c r="I11" s="180"/>
      <c r="J11" s="342"/>
      <c r="K11" s="180"/>
      <c r="O11" s="1699" t="s">
        <v>2090</v>
      </c>
      <c r="P11" s="377" t="s">
        <v>223</v>
      </c>
      <c r="Q11" s="183"/>
      <c r="R11" s="181"/>
      <c r="S11" s="180"/>
      <c r="T11" s="2216"/>
      <c r="U11" s="2217"/>
      <c r="V11" s="2217"/>
      <c r="W11" s="2217"/>
      <c r="X11" s="2217"/>
      <c r="Y11" s="2217"/>
      <c r="Z11" s="2217"/>
      <c r="AA11" s="2218"/>
    </row>
    <row r="12" spans="1:28" ht="13.5" customHeight="1" x14ac:dyDescent="0.2">
      <c r="A12" s="362" t="s">
        <v>1078</v>
      </c>
      <c r="B12" s="344"/>
      <c r="C12" s="344"/>
      <c r="D12" s="344"/>
      <c r="E12" s="344"/>
      <c r="F12" s="344"/>
      <c r="G12" s="344"/>
      <c r="H12" s="272"/>
      <c r="I12" s="182"/>
      <c r="J12" s="183"/>
      <c r="K12" s="181"/>
      <c r="O12" s="1700"/>
      <c r="P12" s="377" t="s">
        <v>224</v>
      </c>
      <c r="Q12" s="342"/>
      <c r="R12" s="183"/>
      <c r="S12" s="183"/>
      <c r="T12" s="362" t="s">
        <v>302</v>
      </c>
      <c r="U12" s="270"/>
      <c r="V12" s="270"/>
      <c r="W12" s="270"/>
      <c r="X12" s="270"/>
      <c r="Y12" s="199"/>
      <c r="Z12" s="199"/>
      <c r="AA12" s="200"/>
    </row>
    <row r="13" spans="1:28" ht="13.5" customHeight="1" x14ac:dyDescent="0.2">
      <c r="A13" s="2230">
        <v>1069117022</v>
      </c>
      <c r="B13" s="2231"/>
      <c r="C13" s="2231"/>
      <c r="D13" s="2231"/>
      <c r="E13" s="2231"/>
      <c r="F13" s="2231"/>
      <c r="G13" s="2231"/>
      <c r="H13" s="2232"/>
      <c r="I13" s="184"/>
      <c r="J13" s="183"/>
      <c r="K13" s="181"/>
      <c r="L13" s="183"/>
      <c r="M13" s="183"/>
      <c r="N13" s="183"/>
      <c r="O13" s="183"/>
      <c r="P13" s="183"/>
      <c r="Q13" s="183"/>
      <c r="R13" s="183"/>
      <c r="S13" s="183"/>
      <c r="T13" s="2235" t="s">
        <v>2099</v>
      </c>
      <c r="U13" s="2236"/>
      <c r="V13" s="2236"/>
      <c r="W13" s="2236"/>
      <c r="X13" s="2236"/>
      <c r="Y13" s="2237"/>
      <c r="Z13" s="2237"/>
      <c r="AA13" s="2238"/>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228" t="s">
        <v>2091</v>
      </c>
      <c r="B15" s="2233"/>
      <c r="C15" s="2233"/>
      <c r="D15" s="2233"/>
      <c r="E15" s="2233"/>
      <c r="F15" s="2233"/>
      <c r="G15" s="2233"/>
      <c r="H15" s="2234"/>
      <c r="T15" s="2200" t="s">
        <v>2100</v>
      </c>
      <c r="U15" s="2201"/>
      <c r="V15" s="2201"/>
      <c r="W15" s="2201"/>
      <c r="X15" s="2201"/>
      <c r="Y15" s="2239"/>
      <c r="Z15" s="2239"/>
      <c r="AA15" s="224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95" t="s">
        <v>2256</v>
      </c>
      <c r="B17" s="2258"/>
      <c r="C17" s="2258"/>
      <c r="D17" s="2258"/>
      <c r="E17" s="2258"/>
      <c r="F17" s="2258"/>
      <c r="G17" s="2258"/>
      <c r="H17" s="2259"/>
      <c r="T17" s="2245" t="s">
        <v>2101</v>
      </c>
      <c r="U17" s="2246"/>
      <c r="V17" s="2246"/>
      <c r="W17" s="2246"/>
      <c r="X17" s="2246"/>
      <c r="Y17" s="2246"/>
      <c r="Z17" s="2246"/>
      <c r="AA17" s="2247"/>
    </row>
    <row r="18" spans="1:27" ht="13.5" customHeight="1" x14ac:dyDescent="0.2">
      <c r="A18" s="362" t="s">
        <v>610</v>
      </c>
      <c r="B18" s="344"/>
      <c r="C18" s="340"/>
      <c r="D18" s="344"/>
      <c r="E18" s="344"/>
      <c r="F18" s="344"/>
      <c r="G18" s="344"/>
      <c r="H18" s="275"/>
      <c r="I18" s="2255" t="s">
        <v>765</v>
      </c>
      <c r="J18" s="2256"/>
      <c r="K18" s="2256"/>
      <c r="L18" s="2256"/>
      <c r="M18" s="2256"/>
      <c r="N18" s="2256"/>
      <c r="O18" s="2256"/>
      <c r="P18" s="2256"/>
      <c r="Q18" s="2256"/>
      <c r="R18" s="2256"/>
      <c r="S18" s="2257"/>
      <c r="T18" s="362" t="s">
        <v>807</v>
      </c>
      <c r="U18" s="270"/>
      <c r="V18" s="340"/>
      <c r="W18" s="269"/>
      <c r="X18" s="362" t="s">
        <v>303</v>
      </c>
      <c r="Y18" s="349"/>
      <c r="Z18" s="1911" t="s">
        <v>766</v>
      </c>
      <c r="AA18" s="200"/>
    </row>
    <row r="19" spans="1:27" ht="13.5" customHeight="1" x14ac:dyDescent="0.2">
      <c r="A19" s="2228" t="s">
        <v>2092</v>
      </c>
      <c r="B19" s="2229"/>
      <c r="C19" s="2229"/>
      <c r="D19" s="2229"/>
      <c r="E19" s="2229"/>
      <c r="F19" s="2229"/>
      <c r="G19" s="2229"/>
      <c r="H19" s="2227"/>
      <c r="I19" s="183"/>
      <c r="J19" s="376"/>
      <c r="K19" s="194"/>
      <c r="L19" s="192"/>
      <c r="M19" s="651" t="s">
        <v>355</v>
      </c>
      <c r="P19" s="180"/>
      <c r="Q19" s="180"/>
      <c r="R19" s="180"/>
      <c r="S19" s="184"/>
      <c r="T19" s="2228" t="s">
        <v>2102</v>
      </c>
      <c r="U19" s="2226"/>
      <c r="V19" s="2226"/>
      <c r="W19" s="2227"/>
      <c r="X19" s="2243" t="s">
        <v>2103</v>
      </c>
      <c r="Y19" s="2244"/>
      <c r="Z19" s="2241">
        <v>62650</v>
      </c>
      <c r="AA19" s="2242"/>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2" t="s">
        <v>1080</v>
      </c>
      <c r="Z20" s="199"/>
      <c r="AA20" s="200"/>
    </row>
    <row r="21" spans="1:27" ht="13.5" customHeight="1" x14ac:dyDescent="0.2">
      <c r="A21" s="2225" t="s">
        <v>2093</v>
      </c>
      <c r="B21" s="2226"/>
      <c r="C21" s="2226"/>
      <c r="D21" s="2226"/>
      <c r="E21" s="2226"/>
      <c r="F21" s="2226"/>
      <c r="G21" s="2226"/>
      <c r="H21" s="2227"/>
      <c r="I21" s="2251" t="s">
        <v>767</v>
      </c>
      <c r="J21" s="2214"/>
      <c r="K21" s="2214"/>
      <c r="L21" s="2214"/>
      <c r="M21" s="2214"/>
      <c r="N21" s="2214"/>
      <c r="O21" s="2214"/>
      <c r="P21" s="2214"/>
      <c r="Q21" s="2214"/>
      <c r="R21" s="2214"/>
      <c r="S21" s="2215"/>
      <c r="T21" s="2195" t="s">
        <v>2104</v>
      </c>
      <c r="U21" s="2196"/>
      <c r="V21" s="2196"/>
      <c r="W21" s="2196"/>
      <c r="X21" s="2209" t="s">
        <v>2105</v>
      </c>
      <c r="Y21" s="2207"/>
      <c r="Z21" s="2207"/>
      <c r="AA21" s="2208"/>
    </row>
    <row r="22" spans="1:27" ht="13.5" customHeight="1" x14ac:dyDescent="0.2">
      <c r="A22" s="364" t="s">
        <v>611</v>
      </c>
      <c r="B22" s="278"/>
      <c r="C22" s="278"/>
      <c r="D22" s="278"/>
      <c r="E22" s="278"/>
      <c r="F22" s="278"/>
      <c r="G22" s="278"/>
      <c r="H22" s="279"/>
      <c r="I22" s="2252" t="s">
        <v>1744</v>
      </c>
      <c r="J22" s="2253"/>
      <c r="K22" s="2253"/>
      <c r="L22" s="2253"/>
      <c r="M22" s="2253"/>
      <c r="N22" s="2253"/>
      <c r="O22" s="2253"/>
      <c r="P22" s="2253"/>
      <c r="Q22" s="2253"/>
      <c r="R22" s="2253"/>
      <c r="S22" s="2254"/>
      <c r="T22" s="362" t="s">
        <v>1897</v>
      </c>
      <c r="U22" s="270"/>
      <c r="V22" s="340"/>
      <c r="W22" s="270"/>
      <c r="X22" s="1912" t="s">
        <v>1573</v>
      </c>
      <c r="Z22" s="199"/>
      <c r="AA22" s="200"/>
    </row>
    <row r="23" spans="1:27" ht="13.5" customHeight="1" x14ac:dyDescent="0.2">
      <c r="A23" s="2248" t="s">
        <v>2094</v>
      </c>
      <c r="B23" s="2249"/>
      <c r="C23" s="2249"/>
      <c r="D23" s="2249"/>
      <c r="E23" s="2249"/>
      <c r="F23" s="2249"/>
      <c r="G23" s="2249"/>
      <c r="H23" s="2250"/>
      <c r="T23" s="2195" t="s">
        <v>2106</v>
      </c>
      <c r="U23" s="2196"/>
      <c r="V23" s="2196"/>
      <c r="W23" s="2196"/>
      <c r="X23" s="2206">
        <v>43101</v>
      </c>
      <c r="Y23" s="2207"/>
      <c r="Z23" s="2207"/>
      <c r="AA23" s="2208"/>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225">
        <v>62650</v>
      </c>
      <c r="B25" s="2226"/>
      <c r="C25" s="2226"/>
      <c r="D25" s="2226"/>
      <c r="E25" s="2226"/>
      <c r="F25" s="2226"/>
      <c r="G25" s="2226"/>
      <c r="H25" s="2227"/>
      <c r="I25" s="652"/>
      <c r="J25" s="203"/>
      <c r="K25" s="203"/>
      <c r="L25" s="203"/>
      <c r="M25" s="203"/>
      <c r="N25" s="203"/>
      <c r="O25" s="203"/>
      <c r="P25" s="203"/>
      <c r="Q25" s="203"/>
      <c r="R25" s="203"/>
      <c r="S25" s="204"/>
      <c r="T25" s="2192" t="s">
        <v>2107</v>
      </c>
      <c r="U25" s="2193"/>
      <c r="V25" s="2193"/>
      <c r="W25" s="2193"/>
      <c r="X25" s="2193"/>
      <c r="Y25" s="2193"/>
      <c r="Z25" s="2193"/>
      <c r="AA25" s="219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7"/>
      <c r="B27" s="660"/>
      <c r="C27" s="666" t="s">
        <v>1358</v>
      </c>
      <c r="D27" s="660"/>
      <c r="E27" s="660"/>
      <c r="I27" s="2280" t="s">
        <v>1891</v>
      </c>
      <c r="J27" s="2256"/>
      <c r="K27" s="2256"/>
      <c r="L27" s="2256"/>
      <c r="M27" s="2256"/>
      <c r="N27" s="2256"/>
      <c r="O27" s="2256"/>
      <c r="P27" s="2256"/>
      <c r="Q27" s="2256"/>
      <c r="R27" s="2256"/>
      <c r="S27" s="2257"/>
      <c r="T27" s="1076"/>
      <c r="U27" s="1077"/>
      <c r="V27" s="1077"/>
      <c r="W27" s="1077"/>
      <c r="X27" s="1077"/>
      <c r="Y27" s="1077"/>
      <c r="Z27" s="1077"/>
      <c r="AA27" s="1078"/>
    </row>
    <row r="28" spans="1:27" ht="14.1" customHeight="1" x14ac:dyDescent="0.2">
      <c r="A28" s="1738"/>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38"/>
      <c r="B29" s="1082"/>
      <c r="C29" s="665" t="s">
        <v>961</v>
      </c>
      <c r="D29" s="653"/>
      <c r="E29" s="1082"/>
      <c r="F29" s="1508" t="s">
        <v>1571</v>
      </c>
      <c r="G29" s="653"/>
      <c r="I29" s="273"/>
      <c r="J29" s="1699" t="s">
        <v>2090</v>
      </c>
      <c r="K29" s="181" t="s">
        <v>656</v>
      </c>
      <c r="L29" s="389"/>
      <c r="M29" s="194" t="s">
        <v>105</v>
      </c>
      <c r="N29" s="185" t="s">
        <v>1905</v>
      </c>
      <c r="O29" s="185"/>
      <c r="P29" s="185"/>
      <c r="Q29" s="185"/>
      <c r="R29" s="185"/>
      <c r="S29" s="664"/>
      <c r="T29" s="55"/>
      <c r="U29" s="55"/>
      <c r="V29" s="55"/>
      <c r="W29" s="55"/>
      <c r="X29" s="55"/>
      <c r="Y29" s="55"/>
      <c r="Z29" s="55"/>
      <c r="AA29" s="1078"/>
    </row>
    <row r="30" spans="1:27" ht="13.5" customHeight="1" x14ac:dyDescent="0.2">
      <c r="A30" s="1739"/>
      <c r="B30" s="1082" t="s">
        <v>2090</v>
      </c>
      <c r="C30" s="665" t="s">
        <v>1360</v>
      </c>
      <c r="D30" s="181"/>
      <c r="E30" s="181"/>
      <c r="F30" s="1269"/>
      <c r="G30" s="653"/>
      <c r="H30" s="653"/>
      <c r="I30" s="273"/>
      <c r="J30" s="1699" t="s">
        <v>2090</v>
      </c>
      <c r="K30" s="181" t="s">
        <v>656</v>
      </c>
      <c r="L30" s="389"/>
      <c r="M30" s="194" t="s">
        <v>105</v>
      </c>
      <c r="N30" s="185" t="s">
        <v>1892</v>
      </c>
      <c r="O30" s="185"/>
      <c r="P30" s="185"/>
      <c r="Q30" s="185"/>
      <c r="R30" s="185"/>
      <c r="S30" s="274"/>
      <c r="T30" s="55"/>
      <c r="U30" s="55"/>
      <c r="V30" s="55"/>
      <c r="W30" s="55"/>
      <c r="X30" s="55"/>
      <c r="Y30" s="55"/>
      <c r="Z30" s="55"/>
      <c r="AA30" s="202"/>
    </row>
    <row r="31" spans="1:27" ht="13.5" customHeight="1" x14ac:dyDescent="0.2">
      <c r="A31" s="1739"/>
      <c r="B31" s="1082"/>
      <c r="C31" s="665" t="s">
        <v>1361</v>
      </c>
      <c r="D31" s="181"/>
      <c r="E31" s="181"/>
      <c r="F31" s="181"/>
      <c r="G31" s="181"/>
      <c r="H31" s="181"/>
      <c r="I31" s="273"/>
      <c r="J31" s="1699" t="s">
        <v>2090</v>
      </c>
      <c r="K31" s="194" t="s">
        <v>1031</v>
      </c>
      <c r="L31" s="389"/>
      <c r="M31" s="194" t="s">
        <v>105</v>
      </c>
      <c r="N31" s="185" t="s">
        <v>2086</v>
      </c>
      <c r="O31" s="182"/>
      <c r="P31" s="182"/>
      <c r="Q31" s="182"/>
      <c r="R31" s="182"/>
      <c r="S31" s="274"/>
      <c r="T31" s="55"/>
      <c r="U31" s="55"/>
      <c r="V31" s="55"/>
      <c r="W31" s="55"/>
      <c r="X31" s="55"/>
      <c r="Y31" s="55"/>
      <c r="Z31" s="55"/>
      <c r="AA31" s="202"/>
    </row>
    <row r="32" spans="1:27" ht="6" customHeight="1" x14ac:dyDescent="0.2">
      <c r="A32" s="1739"/>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229"/>
      <c r="Q35" s="2226"/>
      <c r="R35" s="2226"/>
      <c r="S35" s="375"/>
      <c r="W35" s="184"/>
      <c r="X35" s="184"/>
      <c r="Y35" s="190"/>
      <c r="AA35" s="202"/>
    </row>
    <row r="36" spans="1:27" ht="6" customHeight="1" x14ac:dyDescent="0.2">
      <c r="A36" s="1740"/>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95" t="s">
        <v>2095</v>
      </c>
      <c r="B38" s="2258"/>
      <c r="C38" s="2258"/>
      <c r="D38" s="2258"/>
      <c r="E38" s="2258"/>
      <c r="F38" s="2226"/>
      <c r="G38" s="2226"/>
      <c r="H38" s="2227"/>
      <c r="I38" s="2274"/>
      <c r="J38" s="2201"/>
      <c r="K38" s="2201"/>
      <c r="L38" s="2201"/>
      <c r="M38" s="2201"/>
      <c r="N38" s="2201"/>
      <c r="O38" s="2201"/>
      <c r="P38" s="2198"/>
      <c r="Q38" s="2198"/>
      <c r="R38" s="2198"/>
      <c r="S38" s="2199"/>
      <c r="T38" s="2200"/>
      <c r="U38" s="2201"/>
      <c r="V38" s="2201"/>
      <c r="W38" s="2201"/>
      <c r="X38" s="2198"/>
      <c r="Y38" s="2198"/>
      <c r="Z38" s="2198"/>
      <c r="AA38" s="2199"/>
    </row>
    <row r="39" spans="1:27" ht="12" customHeight="1" x14ac:dyDescent="0.2">
      <c r="A39" s="2278" t="s">
        <v>611</v>
      </c>
      <c r="B39" s="2279"/>
      <c r="C39" s="340"/>
      <c r="D39" s="337"/>
      <c r="E39" s="337"/>
      <c r="F39" s="347"/>
      <c r="G39" s="337"/>
      <c r="H39" s="275"/>
      <c r="I39" s="2278" t="s">
        <v>611</v>
      </c>
      <c r="J39" s="2279"/>
      <c r="K39" s="2279"/>
      <c r="L39" s="2279"/>
      <c r="M39" s="2279"/>
      <c r="N39" s="334"/>
      <c r="O39" s="340"/>
      <c r="P39" s="340"/>
      <c r="Q39" s="346"/>
      <c r="R39" s="340"/>
      <c r="S39" s="275"/>
      <c r="T39" s="340" t="s">
        <v>611</v>
      </c>
      <c r="U39" s="270"/>
      <c r="V39" s="340"/>
      <c r="W39" s="269"/>
      <c r="X39" s="346"/>
      <c r="Y39" s="199"/>
      <c r="Z39" s="199"/>
      <c r="AA39" s="200"/>
    </row>
    <row r="40" spans="1:27" ht="13.5" customHeight="1" x14ac:dyDescent="0.2">
      <c r="A40" s="2281" t="s">
        <v>2096</v>
      </c>
      <c r="B40" s="2282"/>
      <c r="C40" s="2283"/>
      <c r="D40" s="2283"/>
      <c r="E40" s="2283"/>
      <c r="F40" s="2284"/>
      <c r="G40" s="2284"/>
      <c r="H40" s="2285"/>
      <c r="I40" s="2202"/>
      <c r="J40" s="2204"/>
      <c r="K40" s="2204"/>
      <c r="L40" s="2204"/>
      <c r="M40" s="2204"/>
      <c r="N40" s="2204"/>
      <c r="O40" s="2204"/>
      <c r="P40" s="2204"/>
      <c r="Q40" s="2204"/>
      <c r="R40" s="2204"/>
      <c r="S40" s="2205"/>
      <c r="T40" s="2202"/>
      <c r="U40" s="2203"/>
      <c r="V40" s="2204"/>
      <c r="W40" s="2204"/>
      <c r="X40" s="2204"/>
      <c r="Y40" s="2204"/>
      <c r="Z40" s="2204"/>
      <c r="AA40" s="220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228" t="s">
        <v>2097</v>
      </c>
      <c r="B42" s="2226"/>
      <c r="C42" s="2227"/>
      <c r="D42" s="2243" t="s">
        <v>2098</v>
      </c>
      <c r="E42" s="2226"/>
      <c r="F42" s="2226"/>
      <c r="G42" s="2226"/>
      <c r="H42" s="2227"/>
      <c r="I42" s="2200"/>
      <c r="J42" s="2198"/>
      <c r="K42" s="2198"/>
      <c r="L42" s="2198"/>
      <c r="M42" s="2198"/>
      <c r="N42" s="2198"/>
      <c r="O42" s="2199"/>
      <c r="P42" s="2197"/>
      <c r="Q42" s="2198"/>
      <c r="R42" s="2198"/>
      <c r="S42" s="2199"/>
      <c r="T42" s="2200"/>
      <c r="U42" s="2198"/>
      <c r="V42" s="2198"/>
      <c r="W42" s="2199"/>
      <c r="X42" s="2197"/>
      <c r="Y42" s="2198"/>
      <c r="Z42" s="2198"/>
      <c r="AA42" s="2199"/>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75"/>
      <c r="B44" s="2276"/>
      <c r="C44" s="2276"/>
      <c r="D44" s="2276"/>
      <c r="E44" s="2276"/>
      <c r="F44" s="2276"/>
      <c r="G44" s="2276"/>
      <c r="H44" s="2277"/>
      <c r="I44" s="2270"/>
      <c r="J44" s="2272"/>
      <c r="K44" s="2272"/>
      <c r="L44" s="2272"/>
      <c r="M44" s="2272"/>
      <c r="N44" s="2272"/>
      <c r="O44" s="2272"/>
      <c r="P44" s="2272"/>
      <c r="Q44" s="2272"/>
      <c r="R44" s="2272"/>
      <c r="S44" s="2273"/>
      <c r="T44" s="2270"/>
      <c r="U44" s="2271"/>
      <c r="V44" s="2271"/>
      <c r="W44" s="2271"/>
      <c r="X44" s="2271"/>
      <c r="Y44" s="2271"/>
      <c r="Z44" s="2272"/>
      <c r="AA44" s="2273"/>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1949</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52" workbookViewId="0">
      <selection activeCell="B20" sqref="B20"/>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8" t="s">
        <v>1233</v>
      </c>
      <c r="C1" s="598" t="s">
        <v>1365</v>
      </c>
      <c r="D1" s="598"/>
      <c r="E1" s="598"/>
    </row>
    <row r="2" spans="1:5" ht="24.75" thickTop="1" x14ac:dyDescent="0.2">
      <c r="A2" s="599"/>
      <c r="B2" s="599"/>
      <c r="C2" s="599" t="s">
        <v>1365</v>
      </c>
      <c r="D2" s="1969" t="s">
        <v>771</v>
      </c>
      <c r="E2" s="1970"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093" t="s">
        <v>2089</v>
      </c>
      <c r="D15" s="2094" t="s">
        <v>722</v>
      </c>
      <c r="E15" s="209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1570</v>
      </c>
      <c r="C22" s="215" t="s">
        <v>1365</v>
      </c>
      <c r="D22" s="601" t="s">
        <v>21</v>
      </c>
      <c r="E22" s="1665" t="s">
        <v>1208</v>
      </c>
    </row>
    <row r="23" spans="1:5" x14ac:dyDescent="0.2">
      <c r="A23" s="1570" t="s">
        <v>396</v>
      </c>
      <c r="C23" s="215" t="s">
        <v>1365</v>
      </c>
      <c r="D23" s="600" t="s">
        <v>723</v>
      </c>
      <c r="E23" s="1665" t="s">
        <v>1113</v>
      </c>
    </row>
    <row r="24" spans="1:5" x14ac:dyDescent="0.2">
      <c r="A24" s="1570" t="s">
        <v>1722</v>
      </c>
      <c r="C24" s="215" t="s">
        <v>1365</v>
      </c>
      <c r="D24" s="600" t="s">
        <v>1669</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1632</v>
      </c>
    </row>
    <row r="29" spans="1:5" x14ac:dyDescent="0.2">
      <c r="A29" s="1570" t="s">
        <v>1642</v>
      </c>
      <c r="D29" s="601" t="s">
        <v>1670</v>
      </c>
      <c r="E29" s="1665" t="s">
        <v>1641</v>
      </c>
    </row>
    <row r="30" spans="1:5" x14ac:dyDescent="0.2">
      <c r="A30" s="1971" t="s">
        <v>1271</v>
      </c>
      <c r="C30" s="215" t="s">
        <v>1365</v>
      </c>
      <c r="D30" s="601" t="s">
        <v>43</v>
      </c>
      <c r="E30" s="1665" t="s">
        <v>1138</v>
      </c>
    </row>
    <row r="31" spans="1:5" x14ac:dyDescent="0.2">
      <c r="A31" s="1570" t="s">
        <v>1903</v>
      </c>
      <c r="C31" s="215" t="s">
        <v>1365</v>
      </c>
      <c r="D31" s="600"/>
      <c r="E31" s="602"/>
    </row>
    <row r="32" spans="1:5" x14ac:dyDescent="0.2">
      <c r="B32" s="600" t="s">
        <v>1272</v>
      </c>
      <c r="C32" s="215" t="s">
        <v>1365</v>
      </c>
      <c r="D32" s="601" t="s">
        <v>1904</v>
      </c>
      <c r="E32" s="1665" t="s">
        <v>1671</v>
      </c>
    </row>
    <row r="33" spans="1:5" x14ac:dyDescent="0.2">
      <c r="A33" s="593"/>
      <c r="D33" s="601"/>
      <c r="E33" s="602"/>
    </row>
    <row r="34" spans="1:5" x14ac:dyDescent="0.2">
      <c r="A34" s="593"/>
      <c r="D34" s="601"/>
      <c r="E34" s="602"/>
    </row>
    <row r="35" spans="1:5" ht="15.75" customHeight="1" thickBot="1" x14ac:dyDescent="0.25">
      <c r="A35" s="1975" t="s">
        <v>1232</v>
      </c>
      <c r="B35" s="607"/>
      <c r="C35" s="607" t="s">
        <v>1365</v>
      </c>
      <c r="D35" s="607"/>
      <c r="E35" s="607"/>
    </row>
    <row r="36" spans="1:5" ht="12.75" thickTop="1" x14ac:dyDescent="0.2">
      <c r="B36" s="1971"/>
      <c r="C36" s="603"/>
      <c r="D36" s="603"/>
      <c r="E36" s="604"/>
    </row>
    <row r="37" spans="1:5" x14ac:dyDescent="0.2">
      <c r="A37" s="215" t="s">
        <v>2088</v>
      </c>
      <c r="B37" s="1971"/>
      <c r="C37" s="603"/>
      <c r="D37" s="603"/>
      <c r="E37" s="604"/>
    </row>
    <row r="38" spans="1:5" x14ac:dyDescent="0.2">
      <c r="A38" s="215" t="s">
        <v>2087</v>
      </c>
      <c r="B38" s="1971"/>
      <c r="C38" s="603"/>
      <c r="D38" s="603"/>
      <c r="E38" s="604"/>
    </row>
    <row r="39" spans="1:5" x14ac:dyDescent="0.2">
      <c r="B39" s="1971"/>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4" t="s">
        <v>1185</v>
      </c>
    </row>
    <row r="45" spans="1:5" x14ac:dyDescent="0.2">
      <c r="A45" s="600"/>
      <c r="B45" s="1972"/>
    </row>
    <row r="46" spans="1:5" x14ac:dyDescent="0.2">
      <c r="B46" s="605" t="s">
        <v>383</v>
      </c>
    </row>
    <row r="47" spans="1:5" x14ac:dyDescent="0.2">
      <c r="C47" s="1973"/>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6"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1953</v>
      </c>
      <c r="B59" s="753"/>
    </row>
    <row r="60" spans="1:2" x14ac:dyDescent="0.2">
      <c r="A60" s="1133" t="s">
        <v>1954</v>
      </c>
      <c r="B60" s="1132"/>
    </row>
    <row r="61" spans="1:2" x14ac:dyDescent="0.2">
      <c r="A61" s="808"/>
    </row>
    <row r="62" spans="1:2" hidden="1" x14ac:dyDescent="0.2">
      <c r="A62" s="593"/>
      <c r="B62" s="1972"/>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74" t="s">
        <v>1955</v>
      </c>
    </row>
    <row r="74" spans="1:9" ht="0.75" customHeight="1" x14ac:dyDescent="0.2"/>
    <row r="75" spans="1:9" ht="12.2" customHeight="1" x14ac:dyDescent="0.2">
      <c r="A75" s="1268" t="s">
        <v>1379</v>
      </c>
    </row>
    <row r="76" spans="1:9" ht="12.2" customHeight="1" x14ac:dyDescent="0.2">
      <c r="A76" s="1518" t="s">
        <v>1672</v>
      </c>
      <c r="C76" s="619"/>
      <c r="D76" s="611"/>
      <c r="E76" s="156"/>
      <c r="F76" s="156"/>
      <c r="G76" s="156"/>
      <c r="H76" s="156"/>
      <c r="I76" s="156"/>
    </row>
    <row r="77" spans="1:9" ht="11.25" customHeight="1" x14ac:dyDescent="0.2">
      <c r="A77" s="593"/>
      <c r="B77" s="215" t="s">
        <v>1674</v>
      </c>
      <c r="C77" s="619"/>
      <c r="D77" s="1515"/>
      <c r="E77" s="1515"/>
      <c r="F77" s="1515"/>
      <c r="G77" s="1515"/>
      <c r="H77" s="1515"/>
      <c r="I77" s="156"/>
    </row>
    <row r="78" spans="1:9" ht="12.2" customHeight="1" x14ac:dyDescent="0.2">
      <c r="A78" s="1518" t="s">
        <v>1673</v>
      </c>
      <c r="C78" s="619"/>
      <c r="D78" s="1515"/>
      <c r="E78" s="1515"/>
      <c r="F78" s="1515"/>
      <c r="G78" s="1515"/>
      <c r="H78" s="1515"/>
      <c r="I78" s="156"/>
    </row>
    <row r="79" spans="1:9" ht="11.25" customHeight="1" x14ac:dyDescent="0.2">
      <c r="B79" s="215" t="s">
        <v>1704</v>
      </c>
      <c r="C79" s="619"/>
      <c r="D79" s="1515"/>
      <c r="E79" s="1515"/>
      <c r="F79" s="1515"/>
      <c r="G79" s="1515"/>
      <c r="H79" s="1515"/>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89" t="s">
        <v>1364</v>
      </c>
      <c r="B2" s="2290"/>
      <c r="C2" s="2290"/>
      <c r="D2" s="2290"/>
      <c r="E2" s="2290"/>
      <c r="F2" s="2290"/>
      <c r="G2" s="2290"/>
      <c r="H2" s="2290"/>
      <c r="I2" s="2290"/>
    </row>
    <row r="3" spans="1:9" s="32" customFormat="1" ht="6" customHeight="1" x14ac:dyDescent="0.2">
      <c r="A3" s="51"/>
      <c r="B3" s="51"/>
      <c r="C3" s="613"/>
      <c r="D3" s="709"/>
      <c r="E3" s="401"/>
    </row>
    <row r="4" spans="1:9" x14ac:dyDescent="0.2">
      <c r="A4" s="7"/>
      <c r="B4" s="395"/>
      <c r="C4" s="2296" t="s">
        <v>486</v>
      </c>
      <c r="D4" s="2297"/>
      <c r="E4" s="2297"/>
      <c r="F4" s="2297"/>
      <c r="G4" s="2297"/>
      <c r="H4" s="2297"/>
    </row>
    <row r="5" spans="1:9" x14ac:dyDescent="0.2">
      <c r="A5" s="7"/>
      <c r="B5" s="329"/>
      <c r="C5" s="1697"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1970</v>
      </c>
    </row>
    <row r="10" spans="1:9" s="32" customFormat="1" x14ac:dyDescent="0.2">
      <c r="A10" s="30"/>
      <c r="B10" s="208"/>
      <c r="C10" s="617"/>
      <c r="D10" s="999" t="s">
        <v>1971</v>
      </c>
    </row>
    <row r="11" spans="1:9" s="32" customFormat="1" x14ac:dyDescent="0.2">
      <c r="A11" s="29"/>
      <c r="B11" s="670"/>
      <c r="C11" s="612">
        <v>2</v>
      </c>
      <c r="D11" s="618" t="s">
        <v>1962</v>
      </c>
    </row>
    <row r="12" spans="1:9" s="32" customFormat="1" hidden="1" x14ac:dyDescent="0.2">
      <c r="A12" s="29"/>
      <c r="B12" s="35"/>
      <c r="C12" s="612"/>
      <c r="D12" s="1000"/>
    </row>
    <row r="13" spans="1:9" s="32" customFormat="1" x14ac:dyDescent="0.2">
      <c r="A13" s="29"/>
      <c r="B13" s="670"/>
      <c r="C13" s="612">
        <v>3</v>
      </c>
      <c r="D13" s="618" t="s">
        <v>1960</v>
      </c>
    </row>
    <row r="14" spans="1:9" s="32" customFormat="1" x14ac:dyDescent="0.2">
      <c r="A14" s="29"/>
      <c r="B14" s="670"/>
      <c r="C14" s="612">
        <v>4</v>
      </c>
      <c r="D14" s="618" t="s">
        <v>1961</v>
      </c>
    </row>
    <row r="15" spans="1:9" s="32" customFormat="1" x14ac:dyDescent="0.2">
      <c r="A15" s="29"/>
      <c r="B15" s="670"/>
      <c r="C15" s="612">
        <v>5</v>
      </c>
      <c r="D15" s="289" t="s">
        <v>1123</v>
      </c>
    </row>
    <row r="16" spans="1:9" s="32" customFormat="1" x14ac:dyDescent="0.2">
      <c r="A16" s="29"/>
      <c r="B16" s="670"/>
      <c r="C16" s="612">
        <v>6</v>
      </c>
      <c r="D16" s="289" t="s">
        <v>1786</v>
      </c>
    </row>
    <row r="17" spans="1:4" s="32" customFormat="1" ht="6" hidden="1" customHeight="1" x14ac:dyDescent="0.2">
      <c r="A17" s="29"/>
      <c r="B17" s="35"/>
      <c r="C17" s="612"/>
      <c r="D17" s="1001"/>
    </row>
    <row r="18" spans="1:4" s="32" customFormat="1" ht="12" customHeight="1" x14ac:dyDescent="0.2">
      <c r="A18" s="29"/>
      <c r="B18" s="670"/>
      <c r="C18" s="612">
        <v>7</v>
      </c>
      <c r="D18" s="289" t="s">
        <v>1785</v>
      </c>
    </row>
    <row r="19" spans="1:4" s="32" customFormat="1" hidden="1" x14ac:dyDescent="0.2">
      <c r="A19" s="29"/>
      <c r="B19" s="35"/>
      <c r="C19" s="612"/>
      <c r="D19" s="1001"/>
    </row>
    <row r="20" spans="1:4" s="32" customFormat="1" x14ac:dyDescent="0.2">
      <c r="A20" s="29"/>
      <c r="B20" s="670"/>
      <c r="C20" s="612">
        <v>8</v>
      </c>
      <c r="D20" s="289" t="s">
        <v>1964</v>
      </c>
    </row>
    <row r="21" spans="1:4" s="32" customFormat="1" x14ac:dyDescent="0.2">
      <c r="A21" s="29"/>
      <c r="B21" s="35"/>
      <c r="C21" s="612"/>
      <c r="D21" s="1002" t="s">
        <v>1965</v>
      </c>
    </row>
    <row r="22" spans="1:4" s="32" customFormat="1" x14ac:dyDescent="0.2">
      <c r="A22" s="29"/>
      <c r="B22" s="670"/>
      <c r="C22" s="612">
        <v>9</v>
      </c>
      <c r="D22" s="289" t="s">
        <v>1966</v>
      </c>
    </row>
    <row r="23" spans="1:4" s="32" customFormat="1" x14ac:dyDescent="0.2">
      <c r="A23" s="29"/>
      <c r="B23" s="1976"/>
      <c r="C23" s="612"/>
      <c r="D23" s="1977" t="s">
        <v>1967</v>
      </c>
    </row>
    <row r="24" spans="1:4" s="32" customFormat="1" x14ac:dyDescent="0.2">
      <c r="A24" s="29"/>
      <c r="B24" s="670"/>
      <c r="C24" s="612">
        <v>10</v>
      </c>
      <c r="D24" s="289" t="s">
        <v>1963</v>
      </c>
    </row>
    <row r="25" spans="1:4" s="32" customFormat="1" x14ac:dyDescent="0.2">
      <c r="A25" s="29"/>
      <c r="B25" s="670"/>
      <c r="C25" s="612">
        <v>11</v>
      </c>
      <c r="D25" s="289" t="s">
        <v>1968</v>
      </c>
    </row>
    <row r="26" spans="1:4" s="32" customFormat="1" x14ac:dyDescent="0.2">
      <c r="A26" s="29"/>
      <c r="B26" s="1976"/>
      <c r="C26" s="612"/>
      <c r="D26" s="1977" t="s">
        <v>1969</v>
      </c>
    </row>
    <row r="27" spans="1:4" s="32" customFormat="1" x14ac:dyDescent="0.2">
      <c r="A27" s="29"/>
      <c r="B27" s="670"/>
      <c r="C27" s="612">
        <v>12</v>
      </c>
      <c r="D27" s="289" t="s">
        <v>1972</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1950</v>
      </c>
    </row>
    <row r="31" spans="1:4" s="32" customFormat="1" x14ac:dyDescent="0.2">
      <c r="A31" s="29"/>
      <c r="B31" s="670"/>
      <c r="C31" s="612">
        <v>14</v>
      </c>
      <c r="D31" s="289" t="s">
        <v>1975</v>
      </c>
    </row>
    <row r="32" spans="1:4" s="32" customFormat="1" x14ac:dyDescent="0.2">
      <c r="A32" s="29"/>
      <c r="B32" s="1695"/>
      <c r="C32" s="612"/>
      <c r="D32" s="9" t="s">
        <v>1976</v>
      </c>
    </row>
    <row r="33" spans="1:9" s="32" customFormat="1" ht="12" customHeight="1" x14ac:dyDescent="0.2">
      <c r="A33" s="29"/>
      <c r="B33" s="1695"/>
      <c r="C33" s="612"/>
      <c r="D33" s="1696" t="s">
        <v>1365</v>
      </c>
    </row>
    <row r="34" spans="1:9" s="32" customFormat="1" ht="8.25" hidden="1" customHeight="1" x14ac:dyDescent="0.2">
      <c r="A34" s="29"/>
      <c r="B34" s="35"/>
      <c r="C34" s="612"/>
      <c r="D34" s="450"/>
    </row>
    <row r="35" spans="1:9" s="32" customFormat="1" x14ac:dyDescent="0.2">
      <c r="A35" s="2291" t="s">
        <v>1959</v>
      </c>
      <c r="B35" s="2292"/>
      <c r="C35" s="2292"/>
      <c r="D35" s="2292"/>
      <c r="E35" s="2293"/>
      <c r="F35" s="2293"/>
      <c r="G35" s="2293"/>
      <c r="H35" s="2293"/>
      <c r="I35" s="2293"/>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1956</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1957</v>
      </c>
    </row>
    <row r="43" spans="1:9" s="32" customFormat="1" x14ac:dyDescent="0.2">
      <c r="A43" s="29"/>
      <c r="B43" s="35"/>
      <c r="C43" s="612"/>
      <c r="D43" s="997" t="s">
        <v>1958</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91" t="s">
        <v>353</v>
      </c>
      <c r="B47" s="2294"/>
      <c r="C47" s="2294"/>
      <c r="D47" s="2294"/>
      <c r="E47" s="2295"/>
      <c r="F47" s="2295"/>
      <c r="G47" s="2295"/>
      <c r="H47" s="2295"/>
      <c r="I47" s="229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83" t="s">
        <v>2090</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1792</v>
      </c>
      <c r="E53" s="26"/>
      <c r="F53" s="1552"/>
      <c r="G53" s="1722">
        <v>35431</v>
      </c>
      <c r="H53" s="1951"/>
      <c r="I53" s="9" t="s">
        <v>1841</v>
      </c>
    </row>
    <row r="54" spans="1:9" s="32" customFormat="1" x14ac:dyDescent="0.2">
      <c r="A54" s="29"/>
      <c r="B54" s="2184" t="s">
        <v>2090</v>
      </c>
      <c r="C54" s="619">
        <v>23</v>
      </c>
      <c r="D54" s="400" t="s">
        <v>1625</v>
      </c>
      <c r="E54" s="26"/>
      <c r="F54" s="1552"/>
    </row>
    <row r="55" spans="1:9" s="32" customFormat="1" x14ac:dyDescent="0.2">
      <c r="A55" s="1025"/>
      <c r="B55" s="1507"/>
      <c r="C55" s="1507"/>
      <c r="D55" s="289" t="s">
        <v>1619</v>
      </c>
      <c r="E55" s="3"/>
      <c r="F55" s="3"/>
      <c r="G55" s="3"/>
      <c r="H55" s="3"/>
      <c r="I55" s="3"/>
    </row>
    <row r="56" spans="1:9" s="32" customFormat="1" x14ac:dyDescent="0.2">
      <c r="A56" s="1025"/>
      <c r="B56" s="1507"/>
      <c r="E56" s="3"/>
      <c r="F56" s="3"/>
      <c r="G56" s="3"/>
      <c r="H56" s="3"/>
      <c r="I56" s="3"/>
    </row>
    <row r="57" spans="1:9" s="32" customFormat="1" ht="12.75" customHeight="1" x14ac:dyDescent="0.2">
      <c r="A57" s="1731"/>
      <c r="B57" s="2298" t="s">
        <v>2175</v>
      </c>
      <c r="C57" s="2299"/>
      <c r="D57" s="2299"/>
      <c r="E57" s="2299"/>
      <c r="F57" s="2299"/>
      <c r="G57" s="2299"/>
      <c r="H57" s="2300"/>
      <c r="I57" s="3"/>
    </row>
    <row r="58" spans="1:9" s="32" customFormat="1" x14ac:dyDescent="0.2">
      <c r="A58" s="1731"/>
      <c r="B58" s="2301"/>
      <c r="C58" s="2302"/>
      <c r="D58" s="2302"/>
      <c r="E58" s="2302"/>
      <c r="F58" s="2302"/>
      <c r="G58" s="2302"/>
      <c r="H58" s="2303"/>
      <c r="I58" s="3"/>
    </row>
    <row r="59" spans="1:9" s="32" customFormat="1" x14ac:dyDescent="0.2">
      <c r="A59" s="1731"/>
      <c r="B59" s="2301"/>
      <c r="C59" s="2302"/>
      <c r="D59" s="2302"/>
      <c r="E59" s="2302"/>
      <c r="F59" s="2302"/>
      <c r="G59" s="2302"/>
      <c r="H59" s="2303"/>
      <c r="I59" s="3"/>
    </row>
    <row r="60" spans="1:9" s="32" customFormat="1" x14ac:dyDescent="0.2">
      <c r="A60" s="1731"/>
      <c r="B60" s="2301"/>
      <c r="C60" s="2302"/>
      <c r="D60" s="2302"/>
      <c r="E60" s="2302"/>
      <c r="F60" s="2302"/>
      <c r="G60" s="2302"/>
      <c r="H60" s="2303"/>
      <c r="I60" s="3"/>
    </row>
    <row r="61" spans="1:9" s="32" customFormat="1" x14ac:dyDescent="0.2">
      <c r="A61" s="1731"/>
      <c r="B61" s="2301"/>
      <c r="C61" s="2302"/>
      <c r="D61" s="2302"/>
      <c r="E61" s="2302"/>
      <c r="F61" s="2302"/>
      <c r="G61" s="2302"/>
      <c r="H61" s="2303"/>
      <c r="I61" s="3"/>
    </row>
    <row r="62" spans="1:9" s="32" customFormat="1" x14ac:dyDescent="0.2">
      <c r="A62" s="1731"/>
      <c r="B62" s="2301"/>
      <c r="C62" s="2302"/>
      <c r="D62" s="2302"/>
      <c r="E62" s="2302"/>
      <c r="F62" s="2302"/>
      <c r="G62" s="2302"/>
      <c r="H62" s="2303"/>
      <c r="I62" s="3"/>
    </row>
    <row r="63" spans="1:9" s="32" customFormat="1" x14ac:dyDescent="0.2">
      <c r="A63" s="1731"/>
      <c r="B63" s="2301"/>
      <c r="C63" s="2302"/>
      <c r="D63" s="2302"/>
      <c r="E63" s="2302"/>
      <c r="F63" s="2302"/>
      <c r="G63" s="2302"/>
      <c r="H63" s="2303"/>
      <c r="I63" s="3"/>
    </row>
    <row r="64" spans="1:9" s="32" customFormat="1" x14ac:dyDescent="0.2">
      <c r="A64" s="1731"/>
      <c r="B64" s="2301"/>
      <c r="C64" s="2302"/>
      <c r="D64" s="2302"/>
      <c r="E64" s="2302"/>
      <c r="F64" s="2302"/>
      <c r="G64" s="2302"/>
      <c r="H64" s="2303"/>
      <c r="I64" s="3"/>
    </row>
    <row r="65" spans="1:9" s="32" customFormat="1" x14ac:dyDescent="0.2">
      <c r="A65" s="1731"/>
      <c r="B65" s="2301"/>
      <c r="C65" s="2302"/>
      <c r="D65" s="2302"/>
      <c r="E65" s="2302"/>
      <c r="F65" s="2302"/>
      <c r="G65" s="2302"/>
      <c r="H65" s="2303"/>
      <c r="I65" s="3"/>
    </row>
    <row r="66" spans="1:9" s="32" customFormat="1" x14ac:dyDescent="0.2">
      <c r="A66" s="1731"/>
      <c r="B66" s="2301"/>
      <c r="C66" s="2302"/>
      <c r="D66" s="2302"/>
      <c r="E66" s="2302"/>
      <c r="F66" s="2302"/>
      <c r="G66" s="2302"/>
      <c r="H66" s="2303"/>
      <c r="I66" s="3"/>
    </row>
    <row r="67" spans="1:9" s="32" customFormat="1" ht="9" customHeight="1" x14ac:dyDescent="0.2">
      <c r="A67" s="1732"/>
      <c r="B67" s="2304"/>
      <c r="C67" s="2305"/>
      <c r="D67" s="2305"/>
      <c r="E67" s="2305"/>
      <c r="F67" s="2305"/>
      <c r="G67" s="2305"/>
      <c r="H67" s="2306"/>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91" t="s">
        <v>1579</v>
      </c>
      <c r="B70" s="2294"/>
      <c r="C70" s="2294"/>
      <c r="D70" s="2294"/>
      <c r="E70" s="2295"/>
      <c r="F70" s="2295"/>
      <c r="G70" s="2295"/>
      <c r="H70" s="2295"/>
      <c r="I70" s="2295"/>
    </row>
    <row r="71" spans="1:9" s="32" customFormat="1" x14ac:dyDescent="0.2">
      <c r="A71" s="29"/>
      <c r="C71" s="1512"/>
      <c r="D71" s="1517" t="s">
        <v>1578</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1736</v>
      </c>
      <c r="B73" s="1553"/>
      <c r="C73" s="1506"/>
      <c r="D73" s="1506"/>
      <c r="E73" s="1506"/>
      <c r="F73" s="1506"/>
      <c r="G73" s="1506"/>
      <c r="H73" s="1506"/>
    </row>
    <row r="74" spans="1:9" s="32" customFormat="1" x14ac:dyDescent="0.2">
      <c r="A74" s="23" t="s">
        <v>1735</v>
      </c>
      <c r="B74" s="1553"/>
      <c r="C74" s="1506"/>
      <c r="D74" s="1506"/>
      <c r="E74" s="1506"/>
      <c r="F74" s="1506"/>
      <c r="G74" s="1506"/>
      <c r="H74" s="1506"/>
    </row>
    <row r="75" spans="1:9" s="32" customFormat="1" x14ac:dyDescent="0.2">
      <c r="A75" s="23" t="s">
        <v>1951</v>
      </c>
      <c r="B75" s="1553"/>
      <c r="C75" s="1506"/>
      <c r="D75" s="1506"/>
      <c r="E75" s="1506"/>
      <c r="F75" s="1506"/>
      <c r="G75" s="1506"/>
      <c r="H75" s="1506"/>
    </row>
    <row r="76" spans="1:9" s="32" customFormat="1" ht="22.5" customHeight="1" x14ac:dyDescent="0.2">
      <c r="A76" s="450" t="s">
        <v>1737</v>
      </c>
      <c r="B76" s="1553"/>
      <c r="C76" s="1506"/>
      <c r="D76" s="1506"/>
      <c r="E76" s="1506"/>
      <c r="F76" s="1506"/>
      <c r="G76" s="1506"/>
      <c r="H76" s="1506"/>
    </row>
    <row r="77" spans="1:9" s="32" customFormat="1" x14ac:dyDescent="0.2">
      <c r="C77" s="619">
        <v>24</v>
      </c>
      <c r="D77" s="387" t="s">
        <v>1586</v>
      </c>
      <c r="G77" s="1270" t="s">
        <v>1576</v>
      </c>
      <c r="H77" s="1543"/>
    </row>
    <row r="78" spans="1:9" s="32" customFormat="1" ht="6" customHeight="1" x14ac:dyDescent="0.2">
      <c r="A78" s="29"/>
      <c r="B78" s="1554"/>
      <c r="C78" s="619"/>
      <c r="D78" s="387"/>
      <c r="E78" s="26"/>
      <c r="F78" s="1552"/>
    </row>
    <row r="79" spans="1:9" s="32" customFormat="1" x14ac:dyDescent="0.2">
      <c r="A79" s="29"/>
      <c r="B79" s="1554"/>
      <c r="C79" s="619">
        <v>25</v>
      </c>
      <c r="D79" s="387" t="s">
        <v>1587</v>
      </c>
      <c r="E79" s="26"/>
      <c r="F79" s="1552"/>
      <c r="H79" s="156"/>
    </row>
    <row r="80" spans="1:9" s="32" customFormat="1" x14ac:dyDescent="0.2">
      <c r="A80" s="29"/>
      <c r="B80" s="1554"/>
      <c r="C80" s="619"/>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310" t="s">
        <v>1575</v>
      </c>
      <c r="B83" s="2310"/>
      <c r="C83" s="2310"/>
      <c r="D83" s="2311"/>
      <c r="E83" s="1556" t="s">
        <v>1620</v>
      </c>
      <c r="F83" s="1556" t="s">
        <v>1621</v>
      </c>
      <c r="G83" s="1556" t="s">
        <v>1622</v>
      </c>
      <c r="H83" s="1556" t="s">
        <v>1623</v>
      </c>
      <c r="I83" s="1556" t="s">
        <v>1624</v>
      </c>
      <c r="J83" s="1557" t="s">
        <v>162</v>
      </c>
    </row>
    <row r="84" spans="1:10" s="32" customFormat="1" ht="13.5" customHeight="1" thickTop="1" x14ac:dyDescent="0.2">
      <c r="A84" s="1718" t="s">
        <v>1767</v>
      </c>
      <c r="B84" s="1719"/>
      <c r="C84" s="1720"/>
      <c r="D84" s="1721"/>
      <c r="E84" s="1670"/>
      <c r="F84" s="1670"/>
      <c r="G84" s="1670"/>
      <c r="H84" s="1670"/>
      <c r="I84" s="1670"/>
      <c r="J84" s="1667"/>
    </row>
    <row r="85" spans="1:10" s="32" customFormat="1" ht="13.5" customHeight="1" x14ac:dyDescent="0.2">
      <c r="A85" s="1701" t="s">
        <v>1790</v>
      </c>
      <c r="B85" s="1715"/>
      <c r="C85" s="1716"/>
      <c r="D85" s="1717"/>
      <c r="E85" s="1714"/>
      <c r="F85" s="1668"/>
      <c r="G85" s="1668"/>
      <c r="H85" s="1668"/>
      <c r="I85" s="1668"/>
      <c r="J85" s="1693">
        <f>SUM(E85:I85)</f>
        <v>0</v>
      </c>
    </row>
    <row r="86" spans="1:10" s="32" customFormat="1" ht="13.5" customHeight="1" x14ac:dyDescent="0.2">
      <c r="A86" s="1711"/>
      <c r="B86" s="1712"/>
      <c r="C86" s="1713"/>
      <c r="D86" s="1558"/>
      <c r="E86" s="1670"/>
      <c r="F86" s="1670"/>
      <c r="G86" s="1670"/>
      <c r="H86" s="1670"/>
      <c r="I86" s="1670"/>
      <c r="J86" s="1667"/>
    </row>
    <row r="87" spans="1:10" s="32" customFormat="1" ht="13.5" customHeight="1" x14ac:dyDescent="0.2">
      <c r="A87" s="1702" t="s">
        <v>1577</v>
      </c>
      <c r="B87" s="1703"/>
      <c r="C87" s="1704"/>
      <c r="D87" s="1558"/>
      <c r="E87" s="1670"/>
      <c r="F87" s="1670"/>
      <c r="G87" s="1670"/>
      <c r="H87" s="1670"/>
      <c r="I87" s="1670"/>
      <c r="J87" s="1667"/>
    </row>
    <row r="88" spans="1:10" s="32" customFormat="1" ht="13.5" customHeight="1" x14ac:dyDescent="0.2">
      <c r="A88" s="1705" t="s">
        <v>1791</v>
      </c>
      <c r="B88" s="1706"/>
      <c r="C88" s="1707"/>
      <c r="D88" s="1559"/>
      <c r="E88" s="1668"/>
      <c r="F88" s="1668"/>
      <c r="G88" s="1668"/>
      <c r="H88" s="1668"/>
      <c r="I88" s="1668"/>
      <c r="J88" s="1693">
        <f>SUM(E88:I88)</f>
        <v>0</v>
      </c>
    </row>
    <row r="89" spans="1:10" s="32" customFormat="1" ht="13.5" customHeight="1" x14ac:dyDescent="0.2">
      <c r="A89" s="1708"/>
      <c r="B89" s="1709"/>
      <c r="C89" s="1710"/>
      <c r="D89" s="1559"/>
      <c r="E89" s="1668"/>
      <c r="F89" s="1668"/>
      <c r="G89" s="1668"/>
      <c r="H89" s="1668"/>
      <c r="I89" s="1668"/>
      <c r="J89" s="1669"/>
    </row>
    <row r="90" spans="1:10" s="32" customFormat="1" ht="13.5" customHeight="1" x14ac:dyDescent="0.2">
      <c r="A90" s="1702" t="s">
        <v>162</v>
      </c>
      <c r="B90" s="1703"/>
      <c r="C90" s="1704"/>
      <c r="D90" s="1560"/>
      <c r="E90" s="1671"/>
      <c r="F90" s="1671"/>
      <c r="G90" s="1671"/>
      <c r="H90" s="1671"/>
      <c r="I90" s="1671"/>
      <c r="J90" s="1694">
        <f>SUM(J85:J89)</f>
        <v>0</v>
      </c>
    </row>
    <row r="91" spans="1:10" s="32" customFormat="1" x14ac:dyDescent="0.2">
      <c r="A91" s="29"/>
      <c r="B91" s="1554"/>
      <c r="C91" s="619"/>
      <c r="E91" s="1270"/>
      <c r="F91" s="1561"/>
      <c r="H91" s="331"/>
    </row>
    <row r="92" spans="1:10" s="32" customFormat="1" x14ac:dyDescent="0.2">
      <c r="A92" s="29"/>
      <c r="B92" s="387" t="s">
        <v>1973</v>
      </c>
      <c r="C92" s="619"/>
      <c r="E92" s="1270"/>
      <c r="F92" s="1561"/>
      <c r="H92" s="331"/>
    </row>
    <row r="93" spans="1:10" s="32" customFormat="1" ht="16.5" customHeight="1" x14ac:dyDescent="0.2">
      <c r="A93" s="29"/>
      <c r="B93" s="1978" t="s">
        <v>1974</v>
      </c>
      <c r="C93" s="619"/>
      <c r="E93" s="1270"/>
      <c r="F93" s="1561"/>
      <c r="H93" s="331"/>
    </row>
    <row r="94" spans="1:10" s="32" customFormat="1" x14ac:dyDescent="0.2">
      <c r="A94" s="1522" t="s">
        <v>1589</v>
      </c>
      <c r="B94" s="1523"/>
      <c r="C94" s="1523"/>
      <c r="D94" s="1524"/>
      <c r="E94" s="1525"/>
      <c r="F94" s="1562"/>
      <c r="G94" s="1482"/>
      <c r="H94" s="1526"/>
      <c r="I94" s="1287"/>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7"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307"/>
      <c r="C102" s="2308"/>
      <c r="D102" s="2308"/>
      <c r="E102" s="2308"/>
      <c r="F102" s="2308"/>
      <c r="G102" s="2308"/>
      <c r="H102" s="2309"/>
      <c r="I102" s="1482"/>
    </row>
    <row r="103" spans="1:9" s="32" customFormat="1" ht="11.25" customHeight="1" x14ac:dyDescent="0.2">
      <c r="A103" s="1521"/>
      <c r="B103" s="2286"/>
      <c r="C103" s="2287"/>
      <c r="D103" s="2287"/>
      <c r="E103" s="2287"/>
      <c r="F103" s="2287"/>
      <c r="G103" s="2287"/>
      <c r="H103" s="2288"/>
      <c r="I103" s="1482"/>
    </row>
    <row r="104" spans="1:9" s="32" customFormat="1" ht="11.25" customHeight="1" x14ac:dyDescent="0.2">
      <c r="A104" s="1521"/>
      <c r="B104" s="2286"/>
      <c r="C104" s="2287"/>
      <c r="D104" s="2287"/>
      <c r="E104" s="2287"/>
      <c r="F104" s="2287"/>
      <c r="G104" s="2287"/>
      <c r="H104" s="2288"/>
      <c r="I104" s="1482"/>
    </row>
    <row r="105" spans="1:9" s="32" customFormat="1" x14ac:dyDescent="0.2">
      <c r="A105" s="1521"/>
      <c r="B105" s="2286"/>
      <c r="C105" s="2287"/>
      <c r="D105" s="2287"/>
      <c r="E105" s="2287"/>
      <c r="F105" s="2287"/>
      <c r="G105" s="2287"/>
      <c r="H105" s="2288"/>
      <c r="I105" s="1482"/>
    </row>
    <row r="106" spans="1:9" s="32" customFormat="1" ht="11.25" customHeight="1" x14ac:dyDescent="0.2">
      <c r="A106" s="1521"/>
      <c r="B106" s="2286"/>
      <c r="C106" s="2287"/>
      <c r="D106" s="2287"/>
      <c r="E106" s="2287"/>
      <c r="F106" s="2287"/>
      <c r="G106" s="2287"/>
      <c r="H106" s="2288"/>
      <c r="I106" s="1482"/>
    </row>
    <row r="107" spans="1:9" s="32" customFormat="1" ht="11.25" customHeight="1" x14ac:dyDescent="0.2">
      <c r="A107" s="1521"/>
      <c r="B107" s="2286"/>
      <c r="C107" s="2287"/>
      <c r="D107" s="2287"/>
      <c r="E107" s="2287"/>
      <c r="F107" s="2287"/>
      <c r="G107" s="2287"/>
      <c r="H107" s="2288"/>
      <c r="I107" s="1482"/>
    </row>
    <row r="108" spans="1:9" s="32" customFormat="1" ht="11.25" customHeight="1" x14ac:dyDescent="0.2">
      <c r="A108" s="1521"/>
      <c r="B108" s="2286"/>
      <c r="C108" s="2287"/>
      <c r="D108" s="2287"/>
      <c r="E108" s="2287"/>
      <c r="F108" s="2287"/>
      <c r="G108" s="2287"/>
      <c r="H108" s="2288"/>
      <c r="I108" s="1482"/>
    </row>
    <row r="109" spans="1:9" s="32" customFormat="1" ht="11.25" customHeight="1" x14ac:dyDescent="0.2">
      <c r="A109" s="1521"/>
      <c r="B109" s="2286"/>
      <c r="C109" s="2287"/>
      <c r="D109" s="2287"/>
      <c r="E109" s="2287"/>
      <c r="F109" s="2287"/>
      <c r="G109" s="2287"/>
      <c r="H109" s="2288"/>
      <c r="I109" s="1516"/>
    </row>
    <row r="110" spans="1:9" s="32" customFormat="1" ht="11.25" customHeight="1" x14ac:dyDescent="0.2">
      <c r="A110" s="1521"/>
      <c r="B110" s="2286"/>
      <c r="C110" s="2287"/>
      <c r="D110" s="2287"/>
      <c r="E110" s="2287"/>
      <c r="F110" s="2287"/>
      <c r="G110" s="2287"/>
      <c r="H110" s="2288"/>
      <c r="I110" s="1482"/>
    </row>
    <row r="111" spans="1:9" s="32" customFormat="1" ht="11.25" customHeight="1" x14ac:dyDescent="0.2">
      <c r="A111" s="1521"/>
      <c r="B111" s="2286"/>
      <c r="C111" s="2287"/>
      <c r="D111" s="2287"/>
      <c r="E111" s="2287"/>
      <c r="F111" s="2287"/>
      <c r="G111" s="2287"/>
      <c r="H111" s="2288"/>
      <c r="I111" s="1482"/>
    </row>
    <row r="112" spans="1:9" s="32" customFormat="1" ht="11.25" customHeight="1" x14ac:dyDescent="0.2">
      <c r="A112" s="1521"/>
      <c r="B112" s="2312"/>
      <c r="C112" s="2313"/>
      <c r="D112" s="2313"/>
      <c r="E112" s="2313"/>
      <c r="F112" s="2313"/>
      <c r="G112" s="2313"/>
      <c r="H112" s="2314"/>
      <c r="I112" s="1482"/>
    </row>
    <row r="113" spans="1:9" s="32" customFormat="1" ht="11.25" customHeight="1" x14ac:dyDescent="0.2">
      <c r="A113" s="1350"/>
      <c r="B113" s="1533"/>
      <c r="C113" s="1533"/>
      <c r="D113" s="1533"/>
      <c r="E113" s="1482"/>
      <c r="F113" s="1482"/>
      <c r="G113" s="1482"/>
      <c r="H113" s="1482"/>
      <c r="I113" s="1482"/>
    </row>
    <row r="114" spans="1:9" s="32" customFormat="1" ht="18" customHeight="1" x14ac:dyDescent="0.2">
      <c r="A114" s="1521"/>
      <c r="B114" s="1350"/>
      <c r="C114" s="2315" t="s">
        <v>2099</v>
      </c>
      <c r="D114" s="2315"/>
      <c r="E114" s="1482"/>
      <c r="F114" s="1482"/>
      <c r="G114" s="1482"/>
      <c r="H114" s="1482"/>
      <c r="I114" s="1482"/>
    </row>
    <row r="115" spans="1:9" s="32" customFormat="1" ht="11.25" customHeight="1" x14ac:dyDescent="0.2">
      <c r="A115" s="1521"/>
      <c r="B115" s="1521"/>
      <c r="C115" s="1535"/>
      <c r="D115" s="1952"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316" t="s">
        <v>1588</v>
      </c>
      <c r="D117" s="2317"/>
      <c r="E117" s="2318"/>
      <c r="F117" s="2318"/>
      <c r="G117" s="2318"/>
      <c r="H117" s="2318"/>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1"/>
      <c r="C120" s="667"/>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8"/>
      <c r="E122" s="1506"/>
      <c r="F122" s="1003"/>
      <c r="G122" s="1506"/>
      <c r="H122" s="1506"/>
      <c r="I122" s="1482"/>
    </row>
    <row r="123" spans="1:9" x14ac:dyDescent="0.2">
      <c r="A123" s="594"/>
      <c r="B123" s="594"/>
      <c r="C123" s="615"/>
      <c r="D123" s="1555"/>
      <c r="E123" s="156"/>
      <c r="F123" s="156"/>
      <c r="G123" s="156"/>
      <c r="H123" s="156"/>
      <c r="I123" s="1482"/>
    </row>
    <row r="124" spans="1:9" x14ac:dyDescent="0.2">
      <c r="A124" s="709"/>
      <c r="B124" s="709"/>
      <c r="C124" s="615"/>
      <c r="D124" s="1514"/>
      <c r="E124" s="1510"/>
      <c r="F124" s="156"/>
      <c r="G124" s="156"/>
      <c r="H124" s="156"/>
      <c r="I124" s="1482"/>
    </row>
    <row r="125" spans="1:9" x14ac:dyDescent="0.2">
      <c r="A125" s="709"/>
      <c r="B125" s="709"/>
      <c r="C125" s="1083"/>
      <c r="D125" s="668"/>
      <c r="E125" s="1510"/>
      <c r="F125" s="156"/>
      <c r="G125" s="156"/>
      <c r="H125" s="156"/>
      <c r="I125" s="1482"/>
    </row>
    <row r="126" spans="1:9" x14ac:dyDescent="0.2">
      <c r="A126" s="709"/>
      <c r="B126" s="709"/>
      <c r="C126" s="1083"/>
      <c r="D126" s="1513"/>
      <c r="E126" s="1513"/>
      <c r="F126" s="1513"/>
      <c r="G126" s="1513"/>
      <c r="H126" s="1513"/>
      <c r="I126" s="1482"/>
    </row>
    <row r="127" spans="1:9" x14ac:dyDescent="0.2">
      <c r="A127" s="709"/>
      <c r="B127" s="709"/>
      <c r="C127" s="1083"/>
      <c r="D127" s="55"/>
      <c r="E127" s="1511"/>
      <c r="F127" s="1511"/>
      <c r="G127" s="1511"/>
      <c r="H127" s="1511"/>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19" t="s">
        <v>445</v>
      </c>
      <c r="B1" s="2319"/>
      <c r="C1" s="2319"/>
      <c r="D1" s="2319"/>
      <c r="E1" s="2319"/>
      <c r="F1" s="2319"/>
      <c r="G1" s="2319"/>
      <c r="H1" s="2319"/>
      <c r="I1" s="2319"/>
      <c r="J1" s="2319"/>
      <c r="K1" s="2319"/>
      <c r="L1" s="2319"/>
      <c r="M1" s="231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1944</v>
      </c>
      <c r="E7" s="92"/>
      <c r="F7" s="170" t="s">
        <v>309</v>
      </c>
      <c r="G7" s="92"/>
      <c r="H7" s="92"/>
      <c r="I7" s="92"/>
      <c r="J7" s="217">
        <v>399213815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3.29828E-2</v>
      </c>
      <c r="E10" s="99" t="s">
        <v>1164</v>
      </c>
      <c r="F10" s="468">
        <v>6.9027000000000003E-3</v>
      </c>
      <c r="G10" s="99" t="s">
        <v>1164</v>
      </c>
      <c r="H10" s="468">
        <v>1.9396000000000001E-3</v>
      </c>
      <c r="I10" s="99" t="s">
        <v>1165</v>
      </c>
      <c r="J10" s="469">
        <f>ROUND(D10+F10+H10,5)</f>
        <v>4.1829999999999999E-2</v>
      </c>
      <c r="K10" s="92"/>
      <c r="L10" s="468">
        <v>4.0230000000000002E-4</v>
      </c>
      <c r="M10" s="92"/>
    </row>
    <row r="11" spans="1:14" ht="15" customHeight="1" x14ac:dyDescent="0.2">
      <c r="B11" s="92"/>
      <c r="C11" s="92"/>
      <c r="D11" s="2329" t="str">
        <f>IF(SUM(J10)&lt;=0.0999999,"","Enter the Tax Rates by moving the decimal two places to the left.")</f>
        <v/>
      </c>
      <c r="E11" s="2330"/>
      <c r="F11" s="2330"/>
      <c r="G11" s="2330"/>
      <c r="H11" s="2330"/>
      <c r="I11" s="2330"/>
      <c r="J11" s="233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34378275</v>
      </c>
      <c r="E16" s="99"/>
      <c r="F16" s="81">
        <f>SUM('Acct Summary 7-8'!C17,'Acct Summary 7-8'!D17,'Acct Summary 7-8'!F17)</f>
        <v>32981999</v>
      </c>
      <c r="G16" s="99"/>
      <c r="H16" s="81">
        <f>SUM(D16-F16)</f>
        <v>1396276</v>
      </c>
      <c r="I16" s="92"/>
      <c r="J16" s="81">
        <f>SUM('Acct Summary 7-8'!C81,'Acct Summary 7-8'!D81,'Acct Summary 7-8'!F81,'Acct Summary 7-8'!I81)</f>
        <v>20261139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55091506.470000006</v>
      </c>
      <c r="I31" s="330"/>
      <c r="J31" s="92"/>
      <c r="K31" s="92"/>
      <c r="L31" s="92"/>
      <c r="M31" s="92"/>
    </row>
    <row r="32" spans="1:13" ht="13.35" customHeight="1" x14ac:dyDescent="0.2">
      <c r="B32" s="2185" t="s">
        <v>2090</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32000000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20" t="s">
        <v>2237</v>
      </c>
      <c r="C54" s="2321"/>
      <c r="D54" s="2321"/>
      <c r="E54" s="2321"/>
      <c r="F54" s="2321"/>
      <c r="G54" s="2321"/>
      <c r="H54" s="2321"/>
      <c r="I54" s="2321"/>
      <c r="J54" s="2321"/>
      <c r="K54" s="2321"/>
      <c r="L54" s="2322"/>
      <c r="M54" s="94"/>
    </row>
    <row r="55" spans="1:13" ht="12.75" customHeight="1" x14ac:dyDescent="0.2">
      <c r="B55" s="2323"/>
      <c r="C55" s="2324"/>
      <c r="D55" s="2324"/>
      <c r="E55" s="2324"/>
      <c r="F55" s="2324"/>
      <c r="G55" s="2324"/>
      <c r="H55" s="2324"/>
      <c r="I55" s="2324"/>
      <c r="J55" s="2324"/>
      <c r="K55" s="2324"/>
      <c r="L55" s="2325"/>
      <c r="M55" s="94"/>
    </row>
    <row r="56" spans="1:13" ht="12.75" customHeight="1" x14ac:dyDescent="0.2">
      <c r="B56" s="2323"/>
      <c r="C56" s="2324"/>
      <c r="D56" s="2324"/>
      <c r="E56" s="2324"/>
      <c r="F56" s="2324"/>
      <c r="G56" s="2324"/>
      <c r="H56" s="2324"/>
      <c r="I56" s="2324"/>
      <c r="J56" s="2324"/>
      <c r="K56" s="2324"/>
      <c r="L56" s="2325"/>
      <c r="M56" s="92"/>
    </row>
    <row r="57" spans="1:13" ht="12.75" customHeight="1" x14ac:dyDescent="0.2">
      <c r="B57" s="2323"/>
      <c r="C57" s="2324"/>
      <c r="D57" s="2324"/>
      <c r="E57" s="2324"/>
      <c r="F57" s="2324"/>
      <c r="G57" s="2324"/>
      <c r="H57" s="2324"/>
      <c r="I57" s="2324"/>
      <c r="J57" s="2324"/>
      <c r="K57" s="2324"/>
      <c r="L57" s="2325"/>
      <c r="M57" s="92"/>
    </row>
    <row r="58" spans="1:13" x14ac:dyDescent="0.2">
      <c r="B58" s="2326"/>
      <c r="C58" s="2327"/>
      <c r="D58" s="2327"/>
      <c r="E58" s="2327"/>
      <c r="F58" s="2327"/>
      <c r="G58" s="2327"/>
      <c r="H58" s="2327"/>
      <c r="I58" s="2327"/>
      <c r="J58" s="2327"/>
      <c r="K58" s="2327"/>
      <c r="L58" s="232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31"/>
      <c r="D61" s="233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34"/>
      <c r="B1" s="2335"/>
      <c r="C1" s="2335"/>
      <c r="D1" s="54"/>
      <c r="E1" s="54"/>
      <c r="F1" s="54"/>
      <c r="G1" s="54"/>
      <c r="H1" s="54"/>
      <c r="I1" s="54"/>
      <c r="J1" s="54"/>
      <c r="K1" s="54"/>
      <c r="L1" s="54"/>
      <c r="M1" s="54"/>
      <c r="N1" s="54"/>
      <c r="O1" s="2334"/>
      <c r="P1" s="2335"/>
      <c r="Q1" s="2335"/>
    </row>
    <row r="2" spans="1:18" ht="15" x14ac:dyDescent="0.2">
      <c r="A2" s="2338" t="s">
        <v>636</v>
      </c>
      <c r="B2" s="2338"/>
      <c r="C2" s="2338"/>
      <c r="D2" s="2338"/>
      <c r="E2" s="2338"/>
      <c r="F2" s="2338"/>
      <c r="G2" s="2338"/>
      <c r="H2" s="2338"/>
      <c r="I2" s="2338"/>
      <c r="J2" s="2338"/>
      <c r="K2" s="2338"/>
      <c r="L2" s="2338"/>
      <c r="M2" s="2338"/>
      <c r="N2" s="2338"/>
      <c r="O2" s="2338"/>
      <c r="P2" s="2338"/>
      <c r="Q2" s="2338"/>
      <c r="R2" s="2338"/>
    </row>
    <row r="3" spans="1:18" ht="12.75" x14ac:dyDescent="0.2">
      <c r="A3" s="2339" t="s">
        <v>1708</v>
      </c>
      <c r="B3" s="2339"/>
      <c r="C3" s="2339"/>
      <c r="D3" s="2339"/>
      <c r="E3" s="2339"/>
      <c r="F3" s="2339"/>
      <c r="G3" s="2339"/>
      <c r="H3" s="2339"/>
      <c r="I3" s="2339"/>
      <c r="J3" s="2339"/>
      <c r="K3" s="2339"/>
      <c r="L3" s="2339"/>
      <c r="M3" s="2339"/>
      <c r="N3" s="2339"/>
      <c r="O3" s="2339"/>
      <c r="P3" s="2339"/>
      <c r="Q3" s="2339"/>
      <c r="R3" s="2339"/>
    </row>
    <row r="4" spans="1:18" x14ac:dyDescent="0.2">
      <c r="A4" s="2340" t="s">
        <v>1952</v>
      </c>
      <c r="B4" s="2340"/>
      <c r="C4" s="2340"/>
      <c r="D4" s="2340"/>
      <c r="E4" s="2340"/>
      <c r="F4" s="2340"/>
      <c r="G4" s="2340"/>
      <c r="H4" s="2340"/>
      <c r="I4" s="2340"/>
      <c r="J4" s="2340"/>
      <c r="K4" s="2340"/>
      <c r="L4" s="2340"/>
      <c r="M4" s="2340"/>
      <c r="N4" s="2340"/>
      <c r="O4" s="2340"/>
      <c r="P4" s="2340"/>
      <c r="Q4" s="2340"/>
      <c r="R4" s="234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Jacksonville SD 117</v>
      </c>
      <c r="E7" s="135"/>
      <c r="G7" s="136"/>
      <c r="H7" s="137"/>
      <c r="I7" s="137"/>
      <c r="J7" s="137"/>
      <c r="K7" s="137"/>
      <c r="L7"/>
      <c r="M7"/>
      <c r="N7"/>
      <c r="O7"/>
      <c r="P7"/>
    </row>
    <row r="8" spans="1:18" ht="12.75" x14ac:dyDescent="0.2">
      <c r="A8"/>
      <c r="B8"/>
      <c r="C8" s="133" t="s">
        <v>1316</v>
      </c>
      <c r="D8" s="138">
        <f>COVER!A13</f>
        <v>1069117022</v>
      </c>
      <c r="E8" s="139"/>
      <c r="G8"/>
      <c r="H8"/>
      <c r="I8"/>
      <c r="J8"/>
      <c r="K8"/>
      <c r="L8"/>
      <c r="M8"/>
      <c r="N8"/>
      <c r="O8"/>
      <c r="P8"/>
    </row>
    <row r="9" spans="1:18" ht="12.75" x14ac:dyDescent="0.2">
      <c r="A9"/>
      <c r="B9"/>
      <c r="C9" s="133" t="s">
        <v>809</v>
      </c>
      <c r="D9" s="332" t="str">
        <f>COVER!A15</f>
        <v>Morgan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20261139</v>
      </c>
      <c r="I12" s="1151"/>
      <c r="J12" s="1151"/>
      <c r="K12" s="1152">
        <f>TRUNC((H12/H13*100000),5)/100000</f>
        <v>0.58935880289999998</v>
      </c>
      <c r="L12" s="1153"/>
      <c r="M12" s="101" t="s">
        <v>1339</v>
      </c>
      <c r="N12" s="101"/>
      <c r="O12" s="1154">
        <v>0.35</v>
      </c>
      <c r="P12" s="153"/>
      <c r="Q12" s="153"/>
    </row>
    <row r="13" spans="1:18" s="155" customFormat="1" ht="11.25" x14ac:dyDescent="0.2">
      <c r="A13" s="153"/>
      <c r="B13" s="1148"/>
      <c r="C13" s="2336" t="s">
        <v>1580</v>
      </c>
      <c r="D13" s="2337"/>
      <c r="E13" s="153"/>
      <c r="F13" s="325" t="s">
        <v>910</v>
      </c>
      <c r="G13" s="1149"/>
      <c r="H13" s="1150">
        <f>SUM('Acct Summary 7-8'!C8+'Acct Summary 7-8'!D8+'Acct Summary 7-8'!F8+'Acct Summary 7-8'!I8)+H14</f>
        <v>34378275</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32981999</v>
      </c>
      <c r="I17" s="1151"/>
      <c r="J17" s="1157"/>
      <c r="K17" s="1152">
        <f>TRUNC((H17/H18*100000),5)/100000</f>
        <v>0.95938493130000002</v>
      </c>
      <c r="L17" s="1153"/>
      <c r="M17" s="1114" t="s">
        <v>1367</v>
      </c>
      <c r="O17" s="1158" t="str">
        <f>IF(AND(O16="2", J20 &gt; 2),"1",IF(AND(O16 = "1", J20 &gt; 2),"2",IF(AND(O16="1", J20 &gt;1),"1","0")))</f>
        <v>0</v>
      </c>
      <c r="P17" s="153"/>
    </row>
    <row r="18" spans="1:18" s="155" customFormat="1" ht="11.25" x14ac:dyDescent="0.2">
      <c r="A18" s="153"/>
      <c r="B18" s="1148"/>
      <c r="C18" s="2336" t="s">
        <v>1572</v>
      </c>
      <c r="D18" s="2337"/>
      <c r="E18" s="153"/>
      <c r="F18" s="1136" t="s">
        <v>911</v>
      </c>
      <c r="G18" s="1149"/>
      <c r="H18" s="1150">
        <f>SUM('Acct Summary 7-8'!C8+'Acct Summary 7-8'!D8+'Acct Summary 7-8'!F8+'Acct Summary 7-8'!I8)+H19</f>
        <v>34378275</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333" t="s">
        <v>1707</v>
      </c>
      <c r="D24" s="2333"/>
      <c r="E24" s="153"/>
      <c r="F24" s="153" t="s">
        <v>513</v>
      </c>
      <c r="G24" s="1149"/>
      <c r="H24" s="1150">
        <f>SUM('Assets-Liab 5-6'!C4+'Assets-Liab 5-6'!D4+'Assets-Liab 5-6'!F4+'Assets-Liab 5-6'!I4+'Assets-Liab 5-6'!C5+'Assets-Liab 5-6'!D5+'Assets-Liab 5-6'!F5+'Assets-Liab 5-6'!I5)</f>
        <v>20261139</v>
      </c>
      <c r="I24" s="676"/>
      <c r="J24" s="676"/>
      <c r="K24" s="1161">
        <f>TRUNC(((H24/H25*100000)/100000),2)</f>
        <v>221.15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91616.663889999996</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14194246.79923</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2</v>
      </c>
      <c r="P31" s="31"/>
    </row>
    <row r="32" spans="1:18" s="155" customFormat="1" ht="11.25" x14ac:dyDescent="0.2">
      <c r="A32" s="153"/>
      <c r="B32" s="1148"/>
      <c r="C32" s="153" t="s">
        <v>991</v>
      </c>
      <c r="D32" s="153"/>
      <c r="E32" s="153"/>
      <c r="F32" s="153"/>
      <c r="G32" s="1149"/>
      <c r="H32" s="1150">
        <f>'FP Info 3'!H37</f>
        <v>32000000</v>
      </c>
      <c r="I32" s="1159"/>
      <c r="J32" s="1159"/>
      <c r="K32" s="1161">
        <f>TRUNC(100-((((H32/H33*100))*100)/100),2)</f>
        <v>41.91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55091506.470000006</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1946</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1886</v>
      </c>
      <c r="I40" s="155"/>
      <c r="J40" s="155"/>
      <c r="K40" s="1005"/>
      <c r="L40" s="155"/>
      <c r="M40" s="155"/>
      <c r="N40" s="155"/>
      <c r="O40" s="153"/>
      <c r="P40" s="31"/>
      <c r="Q40" s="31"/>
    </row>
    <row r="41" spans="1:17" x14ac:dyDescent="0.2">
      <c r="G41" s="1007"/>
      <c r="H41" s="153" t="s">
        <v>1887</v>
      </c>
      <c r="M41" s="31"/>
      <c r="O41" s="31"/>
      <c r="P41" s="31"/>
      <c r="Q41" s="31"/>
    </row>
    <row r="42" spans="1:17" x14ac:dyDescent="0.2">
      <c r="A42" s="33" t="s">
        <v>1888</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pane="bottomLeft" activeCell="M19" sqref="M1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41" t="s">
        <v>1865</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4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3" t="s">
        <v>1284</v>
      </c>
      <c r="B4" s="623"/>
      <c r="C4" s="679">
        <v>9961545</v>
      </c>
      <c r="D4" s="408">
        <v>411882</v>
      </c>
      <c r="E4" s="408">
        <v>1548705</v>
      </c>
      <c r="F4" s="408">
        <v>365809</v>
      </c>
      <c r="G4" s="408"/>
      <c r="H4" s="408">
        <v>2809852</v>
      </c>
      <c r="I4" s="408">
        <v>1245085</v>
      </c>
      <c r="J4" s="432">
        <v>1212436</v>
      </c>
      <c r="K4" s="408">
        <v>307373</v>
      </c>
      <c r="L4" s="408">
        <v>413751</v>
      </c>
      <c r="M4" s="429"/>
      <c r="N4" s="478"/>
    </row>
    <row r="5" spans="1:14" x14ac:dyDescent="0.2">
      <c r="A5" s="473" t="s">
        <v>1151</v>
      </c>
      <c r="B5" s="39">
        <v>120</v>
      </c>
      <c r="C5" s="679">
        <v>7471908</v>
      </c>
      <c r="D5" s="408"/>
      <c r="E5" s="408"/>
      <c r="F5" s="408">
        <v>405306</v>
      </c>
      <c r="G5" s="408">
        <v>150238</v>
      </c>
      <c r="H5" s="408">
        <v>5521897</v>
      </c>
      <c r="I5" s="408">
        <v>399604</v>
      </c>
      <c r="J5" s="432">
        <v>125</v>
      </c>
      <c r="K5" s="435">
        <v>1</v>
      </c>
      <c r="L5" s="680">
        <v>64127</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17433453</v>
      </c>
      <c r="D13" s="681">
        <f t="shared" ref="D13:L13" si="0">SUM(D4:D12)</f>
        <v>411882</v>
      </c>
      <c r="E13" s="681">
        <f t="shared" si="0"/>
        <v>1548705</v>
      </c>
      <c r="F13" s="681">
        <f t="shared" si="0"/>
        <v>771115</v>
      </c>
      <c r="G13" s="681">
        <f t="shared" si="0"/>
        <v>150238</v>
      </c>
      <c r="H13" s="681">
        <f t="shared" si="0"/>
        <v>8331749</v>
      </c>
      <c r="I13" s="681">
        <f t="shared" si="0"/>
        <v>1644689</v>
      </c>
      <c r="J13" s="681">
        <f t="shared" si="0"/>
        <v>1212561</v>
      </c>
      <c r="K13" s="681">
        <f t="shared" si="0"/>
        <v>307374</v>
      </c>
      <c r="L13" s="681">
        <f t="shared" si="0"/>
        <v>477878</v>
      </c>
      <c r="M13" s="429"/>
      <c r="N13" s="478"/>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722579</v>
      </c>
      <c r="N16" s="711"/>
    </row>
    <row r="17" spans="1:14" s="696" customFormat="1" ht="12.75" customHeight="1" x14ac:dyDescent="0.2">
      <c r="A17" s="710" t="s">
        <v>1692</v>
      </c>
      <c r="B17" s="538">
        <v>230</v>
      </c>
      <c r="C17" s="503"/>
      <c r="D17" s="503"/>
      <c r="E17" s="503"/>
      <c r="F17" s="503"/>
      <c r="G17" s="503"/>
      <c r="H17" s="503"/>
      <c r="I17" s="503"/>
      <c r="J17" s="503"/>
      <c r="K17" s="503"/>
      <c r="L17" s="503"/>
      <c r="M17" s="432">
        <v>31746594</v>
      </c>
      <c r="N17" s="711"/>
    </row>
    <row r="18" spans="1:14" s="696" customFormat="1" ht="12.75" customHeight="1" x14ac:dyDescent="0.2">
      <c r="A18" s="710" t="s">
        <v>1693</v>
      </c>
      <c r="B18" s="538">
        <v>240</v>
      </c>
      <c r="C18" s="503"/>
      <c r="D18" s="503"/>
      <c r="E18" s="503"/>
      <c r="F18" s="503"/>
      <c r="G18" s="503"/>
      <c r="H18" s="503"/>
      <c r="I18" s="503"/>
      <c r="J18" s="503"/>
      <c r="K18" s="503"/>
      <c r="L18" s="503"/>
      <c r="M18" s="432">
        <v>1581144</v>
      </c>
      <c r="N18" s="711"/>
    </row>
    <row r="19" spans="1:14" s="696" customFormat="1" ht="12.75" customHeight="1" x14ac:dyDescent="0.2">
      <c r="A19" s="710" t="s">
        <v>1694</v>
      </c>
      <c r="B19" s="538">
        <v>250</v>
      </c>
      <c r="C19" s="503"/>
      <c r="D19" s="503"/>
      <c r="E19" s="503"/>
      <c r="F19" s="503"/>
      <c r="G19" s="503"/>
      <c r="H19" s="503"/>
      <c r="I19" s="503"/>
      <c r="J19" s="503"/>
      <c r="K19" s="503"/>
      <c r="L19" s="503"/>
      <c r="M19" s="432">
        <v>4585870</v>
      </c>
      <c r="N19" s="711"/>
    </row>
    <row r="20" spans="1:14" s="696" customFormat="1" ht="12.75" customHeight="1" x14ac:dyDescent="0.2">
      <c r="A20" s="710" t="s">
        <v>1695</v>
      </c>
      <c r="B20" s="538">
        <v>260</v>
      </c>
      <c r="C20" s="503"/>
      <c r="D20" s="503"/>
      <c r="E20" s="503"/>
      <c r="F20" s="503"/>
      <c r="G20" s="503"/>
      <c r="H20" s="503"/>
      <c r="I20" s="503"/>
      <c r="J20" s="503"/>
      <c r="K20" s="503"/>
      <c r="L20" s="503"/>
      <c r="M20" s="432">
        <v>15904517</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1548705</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30451295</v>
      </c>
    </row>
    <row r="23" spans="1:14" ht="13.5" customHeight="1" thickBot="1" x14ac:dyDescent="0.25">
      <c r="A23" s="460" t="s">
        <v>729</v>
      </c>
      <c r="B23" s="716"/>
      <c r="C23" s="429"/>
      <c r="D23" s="429"/>
      <c r="E23" s="429"/>
      <c r="F23" s="429"/>
      <c r="G23" s="429"/>
      <c r="H23" s="429"/>
      <c r="I23" s="429"/>
      <c r="J23" s="429"/>
      <c r="K23" s="429"/>
      <c r="L23" s="429"/>
      <c r="M23" s="685">
        <f>SUM(M15:M22)</f>
        <v>54540704</v>
      </c>
      <c r="N23" s="685">
        <f>SUM(N21:N22)</f>
        <v>32000000</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v>22972</v>
      </c>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477878</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22972</v>
      </c>
      <c r="H34" s="1089">
        <f t="shared" si="1"/>
        <v>0</v>
      </c>
      <c r="I34" s="1089">
        <f t="shared" si="1"/>
        <v>0</v>
      </c>
      <c r="J34" s="1089">
        <f t="shared" si="1"/>
        <v>0</v>
      </c>
      <c r="K34" s="1089">
        <f t="shared" si="1"/>
        <v>0</v>
      </c>
      <c r="L34" s="1049">
        <f>SUM(L33)</f>
        <v>477878</v>
      </c>
      <c r="M34" s="429"/>
      <c r="N34" s="510"/>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5" t="s">
        <v>2</v>
      </c>
      <c r="B36" s="39">
        <v>511</v>
      </c>
      <c r="C36" s="503"/>
      <c r="D36" s="503"/>
      <c r="E36" s="503"/>
      <c r="F36" s="503"/>
      <c r="G36" s="503"/>
      <c r="H36" s="503"/>
      <c r="I36" s="503"/>
      <c r="J36" s="503"/>
      <c r="K36" s="503"/>
      <c r="L36" s="429"/>
      <c r="M36" s="429"/>
      <c r="N36" s="1223">
        <f>'Short-Term Long-Term Debt 25'!I49</f>
        <v>32000000</v>
      </c>
    </row>
    <row r="37" spans="1:14" ht="13.5" thickBot="1" x14ac:dyDescent="0.25">
      <c r="A37" s="460" t="s">
        <v>739</v>
      </c>
      <c r="B37" s="716"/>
      <c r="C37" s="503"/>
      <c r="D37" s="503"/>
      <c r="E37" s="503"/>
      <c r="F37" s="503"/>
      <c r="G37" s="503"/>
      <c r="H37" s="503"/>
      <c r="I37" s="503"/>
      <c r="J37" s="503"/>
      <c r="K37" s="503"/>
      <c r="L37" s="510"/>
      <c r="M37" s="429"/>
      <c r="N37" s="685">
        <f>SUM(N36:N36)</f>
        <v>32000000</v>
      </c>
    </row>
    <row r="38" spans="1:14" customFormat="1" ht="13.5" customHeight="1" thickTop="1" x14ac:dyDescent="0.2">
      <c r="A38" s="620" t="s">
        <v>485</v>
      </c>
      <c r="B38" s="538">
        <v>714</v>
      </c>
      <c r="C38" s="719"/>
      <c r="D38" s="719"/>
      <c r="E38" s="719"/>
      <c r="F38" s="719"/>
      <c r="G38" s="719">
        <v>62451</v>
      </c>
      <c r="H38" s="719"/>
      <c r="I38" s="719"/>
      <c r="J38" s="718"/>
      <c r="K38" s="719"/>
      <c r="L38" s="1090"/>
      <c r="M38" s="686"/>
      <c r="N38" s="686"/>
    </row>
    <row r="39" spans="1:14" customFormat="1" ht="13.5" customHeight="1" x14ac:dyDescent="0.2">
      <c r="A39" s="620" t="s">
        <v>398</v>
      </c>
      <c r="B39" s="538">
        <v>730</v>
      </c>
      <c r="C39" s="719">
        <v>17433453</v>
      </c>
      <c r="D39" s="719">
        <v>411882</v>
      </c>
      <c r="E39" s="719">
        <v>1548705</v>
      </c>
      <c r="F39" s="719">
        <v>771115</v>
      </c>
      <c r="G39" s="719">
        <f>127266-62451</f>
        <v>64815</v>
      </c>
      <c r="H39" s="719">
        <v>8331749</v>
      </c>
      <c r="I39" s="719">
        <v>1644689</v>
      </c>
      <c r="J39" s="718">
        <v>1212561</v>
      </c>
      <c r="K39" s="719">
        <v>307374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54540704</v>
      </c>
      <c r="N40" s="686"/>
    </row>
    <row r="41" spans="1:14" ht="13.5" customHeight="1" thickBot="1" x14ac:dyDescent="0.25">
      <c r="A41" s="460" t="s">
        <v>741</v>
      </c>
      <c r="B41" s="451"/>
      <c r="C41" s="481">
        <f>(SUM(C34,C37,C38,C39))</f>
        <v>17433453</v>
      </c>
      <c r="D41" s="481">
        <f t="shared" ref="D41:L41" si="2">SUM(D34,D37,D38:D39)</f>
        <v>411882</v>
      </c>
      <c r="E41" s="481">
        <f t="shared" si="2"/>
        <v>1548705</v>
      </c>
      <c r="F41" s="481">
        <f t="shared" si="2"/>
        <v>771115</v>
      </c>
      <c r="G41" s="481">
        <f t="shared" si="2"/>
        <v>150238</v>
      </c>
      <c r="H41" s="481">
        <f t="shared" si="2"/>
        <v>8331749</v>
      </c>
      <c r="I41" s="481">
        <f t="shared" si="2"/>
        <v>1644689</v>
      </c>
      <c r="J41" s="481">
        <f t="shared" si="2"/>
        <v>1212561</v>
      </c>
      <c r="K41" s="481">
        <f t="shared" si="2"/>
        <v>307374</v>
      </c>
      <c r="L41" s="481">
        <f t="shared" si="2"/>
        <v>477878</v>
      </c>
      <c r="M41" s="481">
        <f>SUM(M40)</f>
        <v>54540704</v>
      </c>
      <c r="N41" s="481">
        <f>SUM(N37)</f>
        <v>32000000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5" activePane="bottomLeft" state="frozenSplit"/>
      <selection pane="bottomLeft" activeCell="E86" sqref="E8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45" t="s">
        <v>1882</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34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8"/>
    </row>
    <row r="4" spans="1:13" x14ac:dyDescent="0.2">
      <c r="A4" s="724" t="s">
        <v>1878</v>
      </c>
      <c r="B4" s="291">
        <v>1000</v>
      </c>
      <c r="C4" s="687">
        <f>'Revenues 9-14'!C109</f>
        <v>15961165</v>
      </c>
      <c r="D4" s="687">
        <f>'Revenues 9-14'!D109</f>
        <v>2522646</v>
      </c>
      <c r="E4" s="687">
        <f>'Revenues 9-14'!E109</f>
        <v>2566230</v>
      </c>
      <c r="F4" s="687">
        <f>'Revenues 9-14'!F109</f>
        <v>859185</v>
      </c>
      <c r="G4" s="687">
        <f>'Revenues 9-14'!G109</f>
        <v>1228113</v>
      </c>
      <c r="H4" s="687">
        <f>'Revenues 9-14'!H109</f>
        <v>82943</v>
      </c>
      <c r="I4" s="687">
        <f>'Revenues 9-14'!I109</f>
        <v>164933</v>
      </c>
      <c r="J4" s="687">
        <f>'Revenues 9-14'!J109</f>
        <v>766160</v>
      </c>
      <c r="K4" s="687">
        <f>'Revenues 9-14'!K109</f>
        <v>363718</v>
      </c>
      <c r="L4" s="38"/>
    </row>
    <row r="5" spans="1:13" ht="22.5" x14ac:dyDescent="0.2">
      <c r="A5" s="725" t="s">
        <v>1879</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1880</v>
      </c>
      <c r="B6" s="292">
        <v>3000</v>
      </c>
      <c r="C6" s="688">
        <f>'Revenues 9-14'!C173</f>
        <v>10226434</v>
      </c>
      <c r="D6" s="688">
        <f>'Revenues 9-14'!D173</f>
        <v>650000</v>
      </c>
      <c r="E6" s="688">
        <f>'Revenues 9-14'!E173</f>
        <v>0</v>
      </c>
      <c r="F6" s="688">
        <f>'Revenues 9-14'!F173</f>
        <v>495797</v>
      </c>
      <c r="G6" s="688">
        <f>'Revenues 9-14'!G173</f>
        <v>0</v>
      </c>
      <c r="H6" s="688">
        <f>'Revenues 9-14'!H173</f>
        <v>0</v>
      </c>
      <c r="I6" s="688">
        <f>'Revenues 9-14'!I173</f>
        <v>0</v>
      </c>
      <c r="J6" s="688">
        <f>'Revenues 9-14'!J173</f>
        <v>0</v>
      </c>
      <c r="K6" s="688">
        <f>'Revenues 9-14'!K173</f>
        <v>0</v>
      </c>
      <c r="L6" s="38"/>
      <c r="M6" s="221"/>
    </row>
    <row r="7" spans="1:13" x14ac:dyDescent="0.2">
      <c r="A7" s="726" t="s">
        <v>1881</v>
      </c>
      <c r="B7" s="292">
        <v>4000</v>
      </c>
      <c r="C7" s="688">
        <f>'Revenues 9-14'!C274</f>
        <v>3498115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29685714</v>
      </c>
      <c r="D8" s="481">
        <f t="shared" ref="D8:K8" si="0">SUM(D4:D7)</f>
        <v>3172646</v>
      </c>
      <c r="E8" s="481">
        <f t="shared" si="0"/>
        <v>2566230</v>
      </c>
      <c r="F8" s="481">
        <f t="shared" si="0"/>
        <v>1354982</v>
      </c>
      <c r="G8" s="481">
        <f t="shared" si="0"/>
        <v>1228113</v>
      </c>
      <c r="H8" s="481">
        <f t="shared" si="0"/>
        <v>82943</v>
      </c>
      <c r="I8" s="481">
        <f t="shared" si="0"/>
        <v>164933</v>
      </c>
      <c r="J8" s="481">
        <f t="shared" si="0"/>
        <v>766160</v>
      </c>
      <c r="K8" s="481">
        <f t="shared" si="0"/>
        <v>363718</v>
      </c>
      <c r="L8" s="38"/>
    </row>
    <row r="9" spans="1:13" ht="15" thickTop="1" x14ac:dyDescent="0.2">
      <c r="A9" s="1009" t="s">
        <v>343</v>
      </c>
      <c r="B9" s="452">
        <v>3998</v>
      </c>
      <c r="C9" s="414">
        <v>5533224</v>
      </c>
      <c r="D9" s="485"/>
      <c r="E9" s="414"/>
      <c r="F9" s="414"/>
      <c r="G9" s="692"/>
      <c r="H9" s="414"/>
      <c r="I9" s="490" t="s">
        <v>1365</v>
      </c>
      <c r="J9" s="431"/>
      <c r="K9" s="414"/>
      <c r="L9" s="38"/>
    </row>
    <row r="10" spans="1:13" s="47" customFormat="1" ht="13.5" thickBot="1" x14ac:dyDescent="0.25">
      <c r="A10" s="460" t="s">
        <v>1369</v>
      </c>
      <c r="B10" s="453"/>
      <c r="C10" s="481">
        <f>SUM(C8:C9)</f>
        <v>35218938</v>
      </c>
      <c r="D10" s="481">
        <f t="shared" ref="D10:K10" si="1">SUM(D8:D9)</f>
        <v>3172646</v>
      </c>
      <c r="E10" s="481">
        <f t="shared" si="1"/>
        <v>2566230</v>
      </c>
      <c r="F10" s="481">
        <f t="shared" si="1"/>
        <v>1354982</v>
      </c>
      <c r="G10" s="481">
        <f t="shared" si="1"/>
        <v>1228113</v>
      </c>
      <c r="H10" s="481">
        <f t="shared" si="1"/>
        <v>82943</v>
      </c>
      <c r="I10" s="481">
        <f t="shared" si="1"/>
        <v>164933</v>
      </c>
      <c r="J10" s="481">
        <f t="shared" si="1"/>
        <v>766160</v>
      </c>
      <c r="K10" s="481">
        <f t="shared" si="1"/>
        <v>363718</v>
      </c>
      <c r="L10" s="499"/>
    </row>
    <row r="11" spans="1:13" s="47" customFormat="1" ht="18" customHeight="1" thickTop="1" x14ac:dyDescent="0.2">
      <c r="A11" s="1864" t="s">
        <v>1373</v>
      </c>
      <c r="B11" s="1865"/>
      <c r="C11" s="1837"/>
      <c r="D11" s="1838"/>
      <c r="E11" s="1838"/>
      <c r="F11" s="1838"/>
      <c r="G11" s="1838"/>
      <c r="H11" s="1838"/>
      <c r="I11" s="1838"/>
      <c r="J11" s="1838"/>
      <c r="K11" s="1839"/>
      <c r="L11" s="499"/>
    </row>
    <row r="12" spans="1:13" x14ac:dyDescent="0.2">
      <c r="A12" s="726" t="s">
        <v>524</v>
      </c>
      <c r="B12" s="292">
        <v>1000</v>
      </c>
      <c r="C12" s="687">
        <f>'Expenditures 15-22'!K33</f>
        <v>18680147</v>
      </c>
      <c r="D12" s="494" t="s">
        <v>1365</v>
      </c>
      <c r="E12" s="429" t="s">
        <v>1365</v>
      </c>
      <c r="F12" s="429" t="s">
        <v>1365</v>
      </c>
      <c r="G12" s="687">
        <f>'Expenditures 15-22'!K223</f>
        <v>439054</v>
      </c>
      <c r="H12" s="427"/>
      <c r="I12" s="429" t="s">
        <v>1365</v>
      </c>
      <c r="J12" s="429" t="s">
        <v>1365</v>
      </c>
      <c r="K12" s="427" t="s">
        <v>1365</v>
      </c>
      <c r="L12" s="38"/>
    </row>
    <row r="13" spans="1:13" x14ac:dyDescent="0.2">
      <c r="A13" s="726" t="s">
        <v>525</v>
      </c>
      <c r="B13" s="292">
        <v>2000</v>
      </c>
      <c r="C13" s="688">
        <f>'Expenditures 15-22'!K74</f>
        <v>8499199</v>
      </c>
      <c r="D13" s="688">
        <f>'Expenditures 15-22'!K129</f>
        <v>3263992</v>
      </c>
      <c r="E13" s="478" t="s">
        <v>1365</v>
      </c>
      <c r="F13" s="688">
        <f>'Expenditures 15-22'!K178</f>
        <v>1523096</v>
      </c>
      <c r="G13" s="688">
        <f>'Expenditures 15-22'!K273</f>
        <v>839805</v>
      </c>
      <c r="H13" s="688">
        <f>'Expenditures 15-22'!K296</f>
        <v>20758696</v>
      </c>
      <c r="I13" s="429" t="s">
        <v>1365</v>
      </c>
      <c r="J13" s="741">
        <f>'Expenditures 15-22'!K323</f>
        <v>464534</v>
      </c>
      <c r="K13" s="693">
        <f>'Expenditures 15-22'!K341</f>
        <v>398026</v>
      </c>
      <c r="L13" s="38"/>
    </row>
    <row r="14" spans="1:13" x14ac:dyDescent="0.2">
      <c r="A14" s="726" t="s">
        <v>517</v>
      </c>
      <c r="B14" s="292">
        <v>3000</v>
      </c>
      <c r="C14" s="688">
        <f>'Expenditures 15-22'!K75</f>
        <v>415172</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600393</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1289484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28194911</v>
      </c>
      <c r="D17" s="481">
        <f t="shared" si="2"/>
        <v>3263992</v>
      </c>
      <c r="E17" s="481">
        <f t="shared" si="2"/>
        <v>1289484</v>
      </c>
      <c r="F17" s="481">
        <f t="shared" si="2"/>
        <v>1523096</v>
      </c>
      <c r="G17" s="481">
        <f t="shared" si="2"/>
        <v>1278859</v>
      </c>
      <c r="H17" s="481">
        <f t="shared" si="2"/>
        <v>20758696</v>
      </c>
      <c r="I17" s="429"/>
      <c r="J17" s="481">
        <f>SUM(J12:J16)</f>
        <v>464534</v>
      </c>
      <c r="K17" s="481">
        <f>SUM(K12:K16)</f>
        <v>398026</v>
      </c>
      <c r="L17" s="38"/>
    </row>
    <row r="18" spans="1:12" ht="15" customHeight="1" thickTop="1" x14ac:dyDescent="0.2">
      <c r="A18" s="1010" t="s">
        <v>1298</v>
      </c>
      <c r="B18" s="257">
        <v>4180</v>
      </c>
      <c r="C18" s="687">
        <f t="shared" ref="C18:H18" si="3">C9</f>
        <v>5533224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33728135</v>
      </c>
      <c r="D19" s="481">
        <f t="shared" si="4"/>
        <v>3263992</v>
      </c>
      <c r="E19" s="481">
        <f t="shared" si="4"/>
        <v>1289484</v>
      </c>
      <c r="F19" s="481">
        <f t="shared" si="4"/>
        <v>1523096</v>
      </c>
      <c r="G19" s="481">
        <f t="shared" si="4"/>
        <v>1278859</v>
      </c>
      <c r="H19" s="481">
        <f t="shared" si="4"/>
        <v>20758696</v>
      </c>
      <c r="I19" s="429"/>
      <c r="J19" s="481">
        <f>SUM(J17:J18)</f>
        <v>464534</v>
      </c>
      <c r="K19" s="481">
        <f>SUM(K17:K18)</f>
        <v>398026</v>
      </c>
      <c r="L19" s="38"/>
    </row>
    <row r="20" spans="1:12" ht="27" thickTop="1" thickBot="1" x14ac:dyDescent="0.25">
      <c r="A20" s="454" t="s">
        <v>1299</v>
      </c>
      <c r="B20" s="455"/>
      <c r="C20" s="1008">
        <f>C8-C17</f>
        <v>1490803</v>
      </c>
      <c r="D20" s="1008">
        <f t="shared" ref="D20:K20" si="5">D8-D17</f>
        <v>-91346</v>
      </c>
      <c r="E20" s="1008">
        <f t="shared" si="5"/>
        <v>1276746</v>
      </c>
      <c r="F20" s="1008">
        <f t="shared" si="5"/>
        <v>-168114</v>
      </c>
      <c r="G20" s="1008">
        <f t="shared" si="5"/>
        <v>-50746</v>
      </c>
      <c r="H20" s="1008">
        <f t="shared" si="5"/>
        <v>-20675753</v>
      </c>
      <c r="I20" s="1008">
        <f t="shared" si="5"/>
        <v>164933</v>
      </c>
      <c r="J20" s="1008">
        <f t="shared" si="5"/>
        <v>301626</v>
      </c>
      <c r="K20" s="1008">
        <f t="shared" si="5"/>
        <v>-34308</v>
      </c>
      <c r="L20" s="38"/>
    </row>
    <row r="21" spans="1:12" ht="18" customHeight="1" thickTop="1" x14ac:dyDescent="0.2">
      <c r="A21" s="1866" t="s">
        <v>679</v>
      </c>
      <c r="B21" s="1867"/>
      <c r="C21" s="1837"/>
      <c r="D21" s="1838"/>
      <c r="E21" s="1838"/>
      <c r="F21" s="1838"/>
      <c r="G21" s="1838"/>
      <c r="H21" s="1838"/>
      <c r="I21" s="1838"/>
      <c r="J21" s="1838"/>
      <c r="K21" s="1839"/>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343" t="s">
        <v>681</v>
      </c>
      <c r="B78" s="2344"/>
      <c r="C78" s="439">
        <f t="shared" ref="C78:K78" si="9">C20+C77</f>
        <v>1490803</v>
      </c>
      <c r="D78" s="439">
        <f t="shared" si="9"/>
        <v>-91346</v>
      </c>
      <c r="E78" s="439">
        <f t="shared" si="9"/>
        <v>1276746</v>
      </c>
      <c r="F78" s="439">
        <f t="shared" si="9"/>
        <v>-168114</v>
      </c>
      <c r="G78" s="439">
        <f t="shared" si="9"/>
        <v>-50746</v>
      </c>
      <c r="H78" s="439">
        <f t="shared" si="9"/>
        <v>-20675753</v>
      </c>
      <c r="I78" s="439">
        <f t="shared" si="9"/>
        <v>164933</v>
      </c>
      <c r="J78" s="439">
        <f t="shared" si="9"/>
        <v>301626</v>
      </c>
      <c r="K78" s="439">
        <f t="shared" si="9"/>
        <v>-34308</v>
      </c>
      <c r="L78" s="501"/>
    </row>
    <row r="79" spans="1:12" ht="13.5" thickTop="1" x14ac:dyDescent="0.2">
      <c r="A79" s="812" t="s">
        <v>1947</v>
      </c>
      <c r="B79" s="456"/>
      <c r="C79" s="431">
        <v>15942650</v>
      </c>
      <c r="D79" s="695">
        <v>503228</v>
      </c>
      <c r="E79" s="695">
        <v>271959</v>
      </c>
      <c r="F79" s="695">
        <v>939229</v>
      </c>
      <c r="G79" s="695">
        <v>178012</v>
      </c>
      <c r="H79" s="695">
        <v>29007502</v>
      </c>
      <c r="I79" s="695">
        <v>1479756</v>
      </c>
      <c r="J79" s="695">
        <v>910935</v>
      </c>
      <c r="K79" s="695">
        <v>341682</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1948</v>
      </c>
      <c r="B81" s="453"/>
      <c r="C81" s="481">
        <f>(SUM(C78:C80))</f>
        <v>17433453</v>
      </c>
      <c r="D81" s="481">
        <f>SUM(D78:D80)</f>
        <v>411882</v>
      </c>
      <c r="E81" s="481">
        <f t="shared" ref="E81:K81" si="10">SUM(E78:E80)</f>
        <v>1548705</v>
      </c>
      <c r="F81" s="481">
        <f t="shared" si="10"/>
        <v>771115</v>
      </c>
      <c r="G81" s="481">
        <f t="shared" si="10"/>
        <v>127266</v>
      </c>
      <c r="H81" s="481">
        <f t="shared" si="10"/>
        <v>8331749</v>
      </c>
      <c r="I81" s="481">
        <f t="shared" si="10"/>
        <v>1644689</v>
      </c>
      <c r="J81" s="481">
        <f t="shared" si="10"/>
        <v>1212561</v>
      </c>
      <c r="K81" s="481">
        <f t="shared" si="10"/>
        <v>307374</v>
      </c>
      <c r="L81" s="38"/>
    </row>
    <row r="82" spans="1:12" ht="0.75" customHeight="1" thickTop="1" thickBot="1" x14ac:dyDescent="0.25">
      <c r="A82" s="624" t="s">
        <v>399</v>
      </c>
      <c r="B82" s="622"/>
      <c r="C82" s="1126">
        <f>(C81-C79)</f>
        <v>1490803</v>
      </c>
      <c r="D82" s="1126">
        <f t="shared" ref="D82:K82" si="11">(D81-D79)</f>
        <v>-91346</v>
      </c>
      <c r="E82" s="1126">
        <f t="shared" si="11"/>
        <v>1276746</v>
      </c>
      <c r="F82" s="1126">
        <f t="shared" si="11"/>
        <v>-168114</v>
      </c>
      <c r="G82" s="1126">
        <f t="shared" si="11"/>
        <v>-50746</v>
      </c>
      <c r="H82" s="1126">
        <f t="shared" si="11"/>
        <v>-20675753</v>
      </c>
      <c r="I82" s="1126">
        <f t="shared" si="11"/>
        <v>164933</v>
      </c>
      <c r="J82" s="1126">
        <f t="shared" si="11"/>
        <v>301626</v>
      </c>
      <c r="K82" s="1126">
        <f t="shared" si="11"/>
        <v>-34308</v>
      </c>
    </row>
    <row r="83" spans="1:12" ht="14.25" hidden="1" thickTop="1" thickBot="1" x14ac:dyDescent="0.25">
      <c r="A83" s="721" t="s">
        <v>400</v>
      </c>
      <c r="B83" s="623"/>
      <c r="C83" s="1127">
        <f>C82/C81</f>
        <v>8.5513925439785227E-2</v>
      </c>
      <c r="D83" s="1127">
        <f t="shared" ref="D83:K83" si="12">D82/D81</f>
        <v>-0.2217771109201179</v>
      </c>
      <c r="E83" s="1127">
        <f t="shared" si="12"/>
        <v>0.82439586622371597</v>
      </c>
      <c r="F83" s="1127">
        <f t="shared" si="12"/>
        <v>-0.21801417428010089</v>
      </c>
      <c r="G83" s="1127">
        <f t="shared" si="12"/>
        <v>-0.39873964766709097</v>
      </c>
      <c r="H83" s="1127">
        <f t="shared" si="12"/>
        <v>-2.481562154596832</v>
      </c>
      <c r="I83" s="1127">
        <f t="shared" si="12"/>
        <v>0.10028218100808116</v>
      </c>
      <c r="J83" s="1127">
        <f t="shared" si="12"/>
        <v>0.24875119684700397</v>
      </c>
      <c r="K83" s="1127">
        <f t="shared" si="12"/>
        <v>-0.11161646723535497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78" activePane="bottomLeft" state="frozen"/>
      <selection pane="bottomLeft" activeCell="C275" sqref="C275:K27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45" t="s">
        <v>1867</v>
      </c>
      <c r="B1" s="75"/>
      <c r="C1" s="56" t="s">
        <v>493</v>
      </c>
      <c r="D1" s="56" t="s">
        <v>494</v>
      </c>
      <c r="E1" s="56" t="s">
        <v>495</v>
      </c>
      <c r="F1" s="56" t="s">
        <v>496</v>
      </c>
      <c r="G1" s="56" t="s">
        <v>497</v>
      </c>
      <c r="H1" s="56" t="s">
        <v>498</v>
      </c>
      <c r="I1" s="56" t="s">
        <v>499</v>
      </c>
      <c r="J1" s="56" t="s">
        <v>500</v>
      </c>
      <c r="K1" s="56" t="s">
        <v>855</v>
      </c>
    </row>
    <row r="2" spans="1:12" ht="36" x14ac:dyDescent="0.2">
      <c r="A2" s="234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1" t="s">
        <v>438</v>
      </c>
      <c r="B4" s="1818">
        <v>1100</v>
      </c>
      <c r="C4" s="497"/>
      <c r="D4" s="497"/>
      <c r="E4" s="497"/>
      <c r="F4" s="552"/>
      <c r="G4" s="553"/>
      <c r="H4" s="554"/>
      <c r="I4" s="554"/>
      <c r="J4" s="554"/>
      <c r="K4" s="554"/>
    </row>
    <row r="5" spans="1:12" ht="14.25" x14ac:dyDescent="0.2">
      <c r="A5" s="902" t="s">
        <v>925</v>
      </c>
      <c r="B5" s="476"/>
      <c r="C5" s="414">
        <v>12930393</v>
      </c>
      <c r="D5" s="414">
        <v>2473758</v>
      </c>
      <c r="E5" s="408"/>
      <c r="F5" s="798">
        <v>762437</v>
      </c>
      <c r="G5" s="408">
        <v>500389</v>
      </c>
      <c r="H5" s="408"/>
      <c r="I5" s="408">
        <v>158140</v>
      </c>
      <c r="J5" s="432">
        <v>762437</v>
      </c>
      <c r="K5" s="408">
        <v>362948</v>
      </c>
    </row>
    <row r="6" spans="1:12" ht="14.25" x14ac:dyDescent="0.2">
      <c r="A6" s="903" t="s">
        <v>474</v>
      </c>
      <c r="B6" s="39">
        <v>1130</v>
      </c>
      <c r="C6" s="408"/>
      <c r="D6" s="408"/>
      <c r="E6" s="477"/>
      <c r="F6" s="477"/>
      <c r="G6" s="429"/>
      <c r="H6" s="429"/>
      <c r="I6" s="429"/>
      <c r="J6" s="429"/>
      <c r="K6" s="429"/>
    </row>
    <row r="7" spans="1:12" x14ac:dyDescent="0.2">
      <c r="A7" s="903" t="s">
        <v>116</v>
      </c>
      <c r="B7" s="258">
        <v>1140</v>
      </c>
      <c r="C7" s="408">
        <v>214182</v>
      </c>
      <c r="D7" s="408"/>
      <c r="E7" s="429"/>
      <c r="F7" s="432"/>
      <c r="G7" s="432"/>
      <c r="H7" s="432"/>
      <c r="I7" s="429"/>
      <c r="J7" s="429"/>
      <c r="K7" s="429"/>
    </row>
    <row r="8" spans="1:12" x14ac:dyDescent="0.2">
      <c r="A8" s="903" t="s">
        <v>475</v>
      </c>
      <c r="B8" s="39">
        <v>1150</v>
      </c>
      <c r="C8" s="477"/>
      <c r="D8" s="477"/>
      <c r="E8" s="503"/>
      <c r="F8" s="503"/>
      <c r="G8" s="414">
        <v>476514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13144575</v>
      </c>
      <c r="D12" s="480">
        <f t="shared" si="0"/>
        <v>2473758</v>
      </c>
      <c r="E12" s="480">
        <f t="shared" si="0"/>
        <v>0</v>
      </c>
      <c r="F12" s="480">
        <f t="shared" si="0"/>
        <v>762437</v>
      </c>
      <c r="G12" s="480">
        <f t="shared" si="0"/>
        <v>976903</v>
      </c>
      <c r="H12" s="480">
        <f t="shared" si="0"/>
        <v>0</v>
      </c>
      <c r="I12" s="480">
        <f t="shared" si="0"/>
        <v>158140</v>
      </c>
      <c r="J12" s="480">
        <f t="shared" si="0"/>
        <v>762437</v>
      </c>
      <c r="K12" s="481">
        <f t="shared" si="0"/>
        <v>362948</v>
      </c>
    </row>
    <row r="13" spans="1:12" ht="18" customHeight="1" thickTop="1" x14ac:dyDescent="0.2">
      <c r="A13" s="727" t="s">
        <v>519</v>
      </c>
      <c r="B13" s="1809">
        <v>1200</v>
      </c>
      <c r="C13" s="482"/>
      <c r="D13" s="482"/>
      <c r="E13" s="482"/>
      <c r="F13" s="482"/>
      <c r="G13" s="482"/>
      <c r="H13" s="482"/>
      <c r="I13" s="482"/>
      <c r="J13" s="482"/>
      <c r="K13" s="429"/>
    </row>
    <row r="14" spans="1:12" x14ac:dyDescent="0.2">
      <c r="A14" s="903" t="s">
        <v>4</v>
      </c>
      <c r="B14" s="39">
        <v>1210</v>
      </c>
      <c r="C14" s="479">
        <v>20844</v>
      </c>
      <c r="D14" s="408">
        <v>3918</v>
      </c>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1786333</v>
      </c>
      <c r="D16" s="408"/>
      <c r="E16" s="408"/>
      <c r="F16" s="408"/>
      <c r="G16" s="408">
        <v>250000</v>
      </c>
      <c r="H16" s="408"/>
      <c r="I16" s="408"/>
      <c r="J16" s="432"/>
      <c r="K16" s="408"/>
    </row>
    <row r="17" spans="1:11" ht="12.75" customHeight="1" x14ac:dyDescent="0.2">
      <c r="A17" s="903" t="s">
        <v>926</v>
      </c>
      <c r="B17" s="39">
        <v>1290</v>
      </c>
      <c r="C17" s="479">
        <v>15718</v>
      </c>
      <c r="D17" s="408"/>
      <c r="E17" s="408"/>
      <c r="F17" s="408"/>
      <c r="G17" s="408"/>
      <c r="H17" s="408"/>
      <c r="I17" s="408"/>
      <c r="J17" s="432"/>
      <c r="K17" s="408"/>
    </row>
    <row r="18" spans="1:11" ht="12.75" customHeight="1" thickBot="1" x14ac:dyDescent="0.25">
      <c r="A18" s="460" t="s">
        <v>617</v>
      </c>
      <c r="B18" s="453"/>
      <c r="C18" s="483">
        <f>SUM(C14:C17)</f>
        <v>1822895</v>
      </c>
      <c r="D18" s="483">
        <f t="shared" ref="D18:K18" si="1">SUM(D14:D17)</f>
        <v>3918</v>
      </c>
      <c r="E18" s="483">
        <f t="shared" si="1"/>
        <v>0</v>
      </c>
      <c r="F18" s="483">
        <f t="shared" si="1"/>
        <v>0</v>
      </c>
      <c r="G18" s="483">
        <f t="shared" si="1"/>
        <v>250000</v>
      </c>
      <c r="H18" s="483">
        <f t="shared" si="1"/>
        <v>0</v>
      </c>
      <c r="I18" s="483">
        <f t="shared" si="1"/>
        <v>0</v>
      </c>
      <c r="J18" s="483">
        <f t="shared" si="1"/>
        <v>0</v>
      </c>
      <c r="K18" s="1062">
        <f t="shared" si="1"/>
        <v>0</v>
      </c>
    </row>
    <row r="19" spans="1:11" ht="18" customHeight="1" thickTop="1" x14ac:dyDescent="0.2">
      <c r="A19" s="727" t="s">
        <v>520</v>
      </c>
      <c r="B19" s="1809">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48211</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48211</v>
      </c>
      <c r="D40" s="429"/>
      <c r="E40" s="429"/>
      <c r="F40" s="429"/>
      <c r="G40" s="429"/>
      <c r="H40" s="429"/>
      <c r="I40" s="429"/>
      <c r="J40" s="429"/>
      <c r="K40" s="429"/>
    </row>
    <row r="41" spans="1:11" ht="18" customHeight="1" thickTop="1" x14ac:dyDescent="0.2">
      <c r="A41" s="727" t="s">
        <v>311</v>
      </c>
      <c r="B41" s="1809">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v>3262</v>
      </c>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v>89543</v>
      </c>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92805</v>
      </c>
      <c r="G63" s="429"/>
      <c r="H63" s="429"/>
      <c r="I63" s="429"/>
      <c r="J63" s="429"/>
      <c r="K63" s="429"/>
    </row>
    <row r="64" spans="1:11" ht="18" customHeight="1" thickTop="1" x14ac:dyDescent="0.2">
      <c r="A64" s="727" t="s">
        <v>522</v>
      </c>
      <c r="B64" s="1809">
        <v>1500</v>
      </c>
      <c r="C64" s="429"/>
      <c r="D64" s="429"/>
      <c r="E64" s="429"/>
      <c r="F64" s="429"/>
      <c r="G64" s="429"/>
      <c r="H64" s="429"/>
      <c r="I64" s="429"/>
      <c r="J64" s="429"/>
      <c r="K64" s="429"/>
    </row>
    <row r="65" spans="1:11" ht="12.75" customHeight="1" x14ac:dyDescent="0.2">
      <c r="A65" s="903" t="s">
        <v>627</v>
      </c>
      <c r="B65" s="39">
        <v>1510</v>
      </c>
      <c r="C65" s="408">
        <v>111610</v>
      </c>
      <c r="D65" s="408">
        <v>3653</v>
      </c>
      <c r="E65" s="408">
        <v>452</v>
      </c>
      <c r="F65" s="432">
        <v>3943</v>
      </c>
      <c r="G65" s="408">
        <v>1210</v>
      </c>
      <c r="H65" s="408">
        <v>82943</v>
      </c>
      <c r="I65" s="408">
        <v>6793</v>
      </c>
      <c r="J65" s="432">
        <v>3723</v>
      </c>
      <c r="K65" s="408">
        <v>770</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111610</v>
      </c>
      <c r="D67" s="481">
        <f t="shared" ref="D67:K67" si="2">SUM(D65:D66)</f>
        <v>3653</v>
      </c>
      <c r="E67" s="481">
        <f t="shared" si="2"/>
        <v>452</v>
      </c>
      <c r="F67" s="481">
        <f t="shared" si="2"/>
        <v>3943</v>
      </c>
      <c r="G67" s="481">
        <f t="shared" si="2"/>
        <v>1210</v>
      </c>
      <c r="H67" s="481">
        <f t="shared" si="2"/>
        <v>82943</v>
      </c>
      <c r="I67" s="481">
        <f t="shared" si="2"/>
        <v>6793</v>
      </c>
      <c r="J67" s="481">
        <f t="shared" si="2"/>
        <v>3723</v>
      </c>
      <c r="K67" s="481">
        <f t="shared" si="2"/>
        <v>770</v>
      </c>
    </row>
    <row r="68" spans="1:11" ht="18" customHeight="1" thickTop="1" x14ac:dyDescent="0.2">
      <c r="A68" s="727" t="s">
        <v>523</v>
      </c>
      <c r="B68" s="1810">
        <v>1600</v>
      </c>
      <c r="C68" s="482"/>
      <c r="D68" s="429"/>
      <c r="E68" s="429"/>
      <c r="F68" s="429"/>
      <c r="G68" s="429"/>
      <c r="H68" s="429"/>
      <c r="I68" s="429"/>
      <c r="J68" s="429"/>
      <c r="K68" s="429"/>
    </row>
    <row r="69" spans="1:11" ht="12.75" customHeight="1" x14ac:dyDescent="0.2">
      <c r="A69" s="903" t="s">
        <v>752</v>
      </c>
      <c r="B69" s="39">
        <v>1611</v>
      </c>
      <c r="C69" s="408">
        <v>357054</v>
      </c>
      <c r="D69" s="429"/>
      <c r="E69" s="429"/>
      <c r="F69" s="429"/>
      <c r="G69" s="429"/>
      <c r="H69" s="429"/>
      <c r="I69" s="429"/>
      <c r="J69" s="429"/>
      <c r="K69" s="429"/>
    </row>
    <row r="70" spans="1:11" ht="12.75" customHeight="1" x14ac:dyDescent="0.2">
      <c r="A70" s="903" t="s">
        <v>1156</v>
      </c>
      <c r="B70" s="39">
        <v>1612</v>
      </c>
      <c r="C70" s="479">
        <v>5876</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5548</v>
      </c>
      <c r="D73" s="429"/>
      <c r="E73" s="429"/>
      <c r="F73" s="429"/>
      <c r="G73" s="429"/>
      <c r="H73" s="429"/>
      <c r="I73" s="429"/>
      <c r="J73" s="429"/>
      <c r="K73" s="429"/>
    </row>
    <row r="74" spans="1:11" ht="12.75" customHeight="1" x14ac:dyDescent="0.2">
      <c r="A74" s="903" t="s">
        <v>26</v>
      </c>
      <c r="B74" s="39">
        <v>1690</v>
      </c>
      <c r="C74" s="479">
        <v>53435</v>
      </c>
      <c r="D74" s="429"/>
      <c r="E74" s="429"/>
      <c r="F74" s="429"/>
      <c r="G74" s="429"/>
      <c r="H74" s="429"/>
      <c r="I74" s="429"/>
      <c r="J74" s="429"/>
      <c r="K74" s="429"/>
    </row>
    <row r="75" spans="1:11" ht="12.75" customHeight="1" thickBot="1" x14ac:dyDescent="0.25">
      <c r="A75" s="460" t="s">
        <v>628</v>
      </c>
      <c r="B75" s="453"/>
      <c r="C75" s="481">
        <f>SUM(C69:C74)</f>
        <v>421913</v>
      </c>
      <c r="D75" s="429"/>
      <c r="E75" s="429"/>
      <c r="F75" s="429"/>
      <c r="G75" s="429"/>
      <c r="H75" s="429"/>
      <c r="I75" s="429"/>
      <c r="J75" s="429"/>
      <c r="K75" s="429"/>
    </row>
    <row r="76" spans="1:11" ht="18" customHeight="1" thickTop="1" x14ac:dyDescent="0.2">
      <c r="A76" s="727" t="s">
        <v>1027</v>
      </c>
      <c r="B76" s="1810">
        <v>1700</v>
      </c>
      <c r="C76" s="482"/>
      <c r="D76" s="429"/>
      <c r="E76" s="429"/>
      <c r="F76" s="429"/>
      <c r="G76" s="429"/>
      <c r="H76" s="429"/>
      <c r="I76" s="429"/>
      <c r="J76" s="429"/>
      <c r="K76" s="429"/>
    </row>
    <row r="77" spans="1:11" ht="12.75" customHeight="1" x14ac:dyDescent="0.2">
      <c r="A77" s="903" t="s">
        <v>629</v>
      </c>
      <c r="B77" s="39">
        <v>1711</v>
      </c>
      <c r="C77" s="485">
        <v>49077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71525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5952</v>
      </c>
      <c r="D81" s="408">
        <v>15544</v>
      </c>
      <c r="E81" s="429"/>
      <c r="F81" s="429"/>
      <c r="G81" s="429"/>
      <c r="H81" s="429"/>
      <c r="I81" s="429"/>
      <c r="J81" s="429"/>
      <c r="K81" s="429"/>
    </row>
    <row r="82" spans="1:11" ht="12.75" customHeight="1" thickBot="1" x14ac:dyDescent="0.25">
      <c r="A82" s="460" t="s">
        <v>275</v>
      </c>
      <c r="B82" s="453"/>
      <c r="C82" s="480">
        <f>SUM(C77:C81)</f>
        <v>126554</v>
      </c>
      <c r="D82" s="481">
        <f>SUM(D77:D81)</f>
        <v>15544</v>
      </c>
      <c r="E82" s="429"/>
      <c r="F82" s="429"/>
      <c r="G82" s="429"/>
      <c r="H82" s="429"/>
      <c r="I82" s="429"/>
      <c r="J82" s="429"/>
      <c r="K82" s="429"/>
    </row>
    <row r="83" spans="1:11" ht="18" customHeight="1" thickTop="1" x14ac:dyDescent="0.2">
      <c r="A83" s="727" t="s">
        <v>276</v>
      </c>
      <c r="B83" s="1810">
        <v>1800</v>
      </c>
      <c r="C83" s="482"/>
      <c r="D83" s="429"/>
      <c r="E83" s="429"/>
      <c r="F83" s="429"/>
      <c r="G83" s="429"/>
      <c r="H83" s="429"/>
      <c r="I83" s="429"/>
      <c r="J83" s="429"/>
      <c r="K83" s="429"/>
    </row>
    <row r="84" spans="1:11" ht="12.75" customHeight="1" x14ac:dyDescent="0.2">
      <c r="A84" s="903" t="s">
        <v>632</v>
      </c>
      <c r="B84" s="39">
        <v>1811</v>
      </c>
      <c r="C84" s="408">
        <v>121507</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121507</v>
      </c>
      <c r="D93" s="429"/>
      <c r="E93" s="429"/>
      <c r="F93" s="429"/>
      <c r="G93" s="429"/>
      <c r="H93" s="429"/>
      <c r="I93" s="429"/>
      <c r="J93" s="429"/>
      <c r="K93" s="429"/>
    </row>
    <row r="94" spans="1:11" ht="18" customHeight="1" thickTop="1" x14ac:dyDescent="0.2">
      <c r="A94" s="727" t="s">
        <v>1331</v>
      </c>
      <c r="B94" s="1810">
        <v>1900</v>
      </c>
      <c r="C94" s="482"/>
      <c r="D94" s="427"/>
      <c r="E94" s="429"/>
      <c r="F94" s="429"/>
      <c r="G94" s="429"/>
      <c r="H94" s="429"/>
      <c r="I94" s="429"/>
      <c r="J94" s="429"/>
      <c r="K94" s="429"/>
    </row>
    <row r="95" spans="1:11" ht="12.75" customHeight="1" x14ac:dyDescent="0.2">
      <c r="A95" s="903" t="s">
        <v>1231</v>
      </c>
      <c r="B95" s="39">
        <v>1910</v>
      </c>
      <c r="C95" s="408"/>
      <c r="D95" s="479">
        <v>25027</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33189</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39534</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2565778</v>
      </c>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91177</v>
      </c>
      <c r="D107" s="408">
        <v>746</v>
      </c>
      <c r="E107" s="408"/>
      <c r="F107" s="408"/>
      <c r="G107" s="408"/>
      <c r="H107" s="408"/>
      <c r="I107" s="408"/>
      <c r="J107" s="432"/>
      <c r="K107" s="408"/>
    </row>
    <row r="108" spans="1:12" ht="12.75" customHeight="1" thickBot="1" x14ac:dyDescent="0.25">
      <c r="A108" s="460" t="s">
        <v>566</v>
      </c>
      <c r="B108" s="730"/>
      <c r="C108" s="480">
        <f>SUM(C95:C107)</f>
        <v>163900</v>
      </c>
      <c r="D108" s="480">
        <f t="shared" ref="D108:K108" si="3">SUM(D95:D107)</f>
        <v>25773</v>
      </c>
      <c r="E108" s="480">
        <f t="shared" si="3"/>
        <v>2565778</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15961165</v>
      </c>
      <c r="D109" s="489">
        <f t="shared" si="4"/>
        <v>2522646</v>
      </c>
      <c r="E109" s="489">
        <f t="shared" si="4"/>
        <v>2566230</v>
      </c>
      <c r="F109" s="489">
        <f t="shared" si="4"/>
        <v>859185</v>
      </c>
      <c r="G109" s="489">
        <f t="shared" si="4"/>
        <v>1228113</v>
      </c>
      <c r="H109" s="489">
        <f t="shared" si="4"/>
        <v>82943</v>
      </c>
      <c r="I109" s="489">
        <f t="shared" si="4"/>
        <v>164933</v>
      </c>
      <c r="J109" s="489">
        <f t="shared" si="4"/>
        <v>766160</v>
      </c>
      <c r="K109" s="439">
        <f t="shared" si="4"/>
        <v>363718</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8" t="s">
        <v>1858</v>
      </c>
      <c r="B116" s="1812"/>
      <c r="C116" s="491"/>
      <c r="D116" s="427"/>
      <c r="E116" s="488"/>
      <c r="F116" s="427"/>
      <c r="G116" s="427"/>
      <c r="H116" s="488"/>
      <c r="I116" s="429"/>
      <c r="J116" s="427"/>
      <c r="K116" s="427"/>
    </row>
    <row r="117" spans="1:11" ht="12.75" customHeight="1" x14ac:dyDescent="0.2">
      <c r="A117" s="473" t="s">
        <v>1698</v>
      </c>
      <c r="B117" s="260">
        <v>3001</v>
      </c>
      <c r="C117" s="485">
        <v>7935347</v>
      </c>
      <c r="D117" s="414">
        <v>650000</v>
      </c>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7935347</v>
      </c>
      <c r="D121" s="480">
        <f t="shared" si="5"/>
        <v>650000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1857</v>
      </c>
      <c r="B122" s="1811"/>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369282</v>
      </c>
      <c r="D124" s="488"/>
      <c r="E124" s="429"/>
      <c r="F124" s="798"/>
      <c r="G124" s="429"/>
      <c r="H124" s="429"/>
      <c r="I124" s="429"/>
      <c r="J124" s="429"/>
      <c r="K124" s="429"/>
    </row>
    <row r="125" spans="1:11" ht="12.75" customHeight="1" x14ac:dyDescent="0.2">
      <c r="A125" s="903" t="s">
        <v>1769</v>
      </c>
      <c r="B125" s="260">
        <v>3105</v>
      </c>
      <c r="C125" s="408">
        <v>352947</v>
      </c>
      <c r="D125" s="488"/>
      <c r="E125" s="429"/>
      <c r="F125" s="408"/>
      <c r="G125" s="429"/>
      <c r="H125" s="429"/>
      <c r="I125" s="429"/>
      <c r="J125" s="429"/>
      <c r="K125" s="429"/>
    </row>
    <row r="126" spans="1:11" ht="12.75" customHeight="1" x14ac:dyDescent="0.2">
      <c r="A126" s="903" t="s">
        <v>1013</v>
      </c>
      <c r="B126" s="260">
        <v>3110</v>
      </c>
      <c r="C126" s="479">
        <v>541647</v>
      </c>
      <c r="D126" s="408"/>
      <c r="E126" s="429"/>
      <c r="F126" s="408"/>
      <c r="G126" s="429"/>
      <c r="H126" s="429"/>
      <c r="I126" s="429"/>
      <c r="J126" s="429"/>
      <c r="K126" s="429"/>
    </row>
    <row r="127" spans="1:11" ht="12.75" customHeight="1" x14ac:dyDescent="0.2">
      <c r="A127" s="903" t="s">
        <v>111</v>
      </c>
      <c r="B127" s="260">
        <v>3120</v>
      </c>
      <c r="C127" s="408">
        <v>98102</v>
      </c>
      <c r="D127" s="488"/>
      <c r="E127" s="429"/>
      <c r="F127" s="408"/>
      <c r="G127" s="429"/>
      <c r="H127" s="429"/>
      <c r="I127" s="429"/>
      <c r="J127" s="429"/>
      <c r="K127" s="429"/>
    </row>
    <row r="128" spans="1:11" ht="12.75" customHeight="1" x14ac:dyDescent="0.2">
      <c r="A128" s="903" t="s">
        <v>1770</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1361978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9898</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v>2294</v>
      </c>
      <c r="D139" s="408"/>
      <c r="E139" s="488"/>
      <c r="F139" s="503"/>
      <c r="G139" s="432"/>
      <c r="H139" s="429"/>
      <c r="I139" s="429"/>
      <c r="J139" s="429"/>
      <c r="K139" s="429"/>
    </row>
    <row r="140" spans="1:11" ht="12.75" customHeight="1" thickBot="1" x14ac:dyDescent="0.25">
      <c r="A140" s="460" t="s">
        <v>688</v>
      </c>
      <c r="B140" s="458"/>
      <c r="C140" s="480">
        <f>SUM(C133:C139)</f>
        <v>12192</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15012</v>
      </c>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15012</v>
      </c>
      <c r="D144" s="429"/>
      <c r="E144" s="490"/>
      <c r="F144" s="429"/>
      <c r="G144" s="1979">
        <f>SUM(G142:G143)</f>
        <v>0</v>
      </c>
      <c r="H144" s="429"/>
      <c r="I144" s="429"/>
      <c r="J144" s="429"/>
      <c r="K144" s="429"/>
    </row>
    <row r="145" spans="1:11" s="10" customFormat="1" ht="12.75" customHeight="1" thickTop="1" x14ac:dyDescent="0.2">
      <c r="A145" s="1982" t="s">
        <v>1223</v>
      </c>
      <c r="B145" s="1983">
        <v>3360</v>
      </c>
      <c r="C145" s="1804">
        <v>7057</v>
      </c>
      <c r="D145" s="1798"/>
      <c r="E145" s="490"/>
      <c r="F145" s="429"/>
      <c r="G145" s="1984"/>
      <c r="H145" s="429"/>
      <c r="I145" s="429"/>
      <c r="J145" s="429"/>
      <c r="K145" s="429"/>
    </row>
    <row r="146" spans="1:11" ht="12.75" customHeight="1" thickBot="1" x14ac:dyDescent="0.25">
      <c r="A146" s="1980" t="s">
        <v>1074</v>
      </c>
      <c r="B146" s="1981">
        <v>3365</v>
      </c>
      <c r="C146" s="419"/>
      <c r="D146" s="800"/>
      <c r="E146" s="488"/>
      <c r="F146" s="429"/>
      <c r="G146" s="800"/>
      <c r="H146" s="429"/>
      <c r="I146" s="429"/>
      <c r="J146" s="429"/>
      <c r="K146" s="429"/>
    </row>
    <row r="147" spans="1:11" ht="12.75" customHeight="1" thickTop="1" thickBot="1" x14ac:dyDescent="0.25">
      <c r="A147" s="912" t="s">
        <v>144</v>
      </c>
      <c r="B147" s="913">
        <v>3370</v>
      </c>
      <c r="C147" s="419">
        <v>41778</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1771</v>
      </c>
      <c r="B151" s="260">
        <v>3500</v>
      </c>
      <c r="C151" s="479"/>
      <c r="D151" s="408"/>
      <c r="E151" s="488"/>
      <c r="F151" s="408">
        <v>224841</v>
      </c>
      <c r="G151" s="432"/>
      <c r="H151" s="429"/>
      <c r="I151" s="429"/>
      <c r="J151" s="429"/>
      <c r="K151" s="429"/>
    </row>
    <row r="152" spans="1:11" ht="12.75" customHeight="1" x14ac:dyDescent="0.2">
      <c r="A152" s="903" t="s">
        <v>1224</v>
      </c>
      <c r="B152" s="260">
        <v>3510</v>
      </c>
      <c r="C152" s="479"/>
      <c r="D152" s="408"/>
      <c r="E152" s="488"/>
      <c r="F152" s="408">
        <v>270956</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495797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853070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1772</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347" t="s">
        <v>459</v>
      </c>
      <c r="B172" s="2348"/>
      <c r="C172" s="914">
        <f t="shared" ref="C172:K172" si="6">SUM(C131,C140,C144,C145:C149,C154,C155:C170,C171)</f>
        <v>2291087</v>
      </c>
      <c r="D172" s="914">
        <f t="shared" si="6"/>
        <v>0</v>
      </c>
      <c r="E172" s="914">
        <f t="shared" si="6"/>
        <v>0</v>
      </c>
      <c r="F172" s="914">
        <f t="shared" si="6"/>
        <v>495797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10226434</v>
      </c>
      <c r="D173" s="489">
        <f>SUM(D121,D172)</f>
        <v>650000</v>
      </c>
      <c r="E173" s="489">
        <f>SUM(E121,E172)</f>
        <v>0</v>
      </c>
      <c r="F173" s="489">
        <f t="shared" ref="F173:K173" si="7">SUM(F121,F172)</f>
        <v>495797</v>
      </c>
      <c r="G173" s="489">
        <f t="shared" si="7"/>
        <v>0</v>
      </c>
      <c r="H173" s="489">
        <f t="shared" si="7"/>
        <v>0</v>
      </c>
      <c r="I173" s="489">
        <f t="shared" si="7"/>
        <v>0</v>
      </c>
      <c r="J173" s="489">
        <f t="shared" si="7"/>
        <v>0</v>
      </c>
      <c r="K173" s="439">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349" t="s">
        <v>1859</v>
      </c>
      <c r="B175" s="235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355" t="s">
        <v>901</v>
      </c>
      <c r="B178" s="235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53" t="s">
        <v>1860</v>
      </c>
      <c r="B179" s="235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355" t="s">
        <v>902</v>
      </c>
      <c r="B184" s="235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53" t="s">
        <v>1861</v>
      </c>
      <c r="B185" s="2354"/>
      <c r="C185" s="496"/>
      <c r="D185" s="430"/>
      <c r="E185" s="490"/>
      <c r="F185" s="430"/>
      <c r="G185" s="430"/>
      <c r="H185" s="429"/>
      <c r="I185" s="429"/>
      <c r="J185" s="429"/>
      <c r="K185" s="429"/>
    </row>
    <row r="186" spans="1:11" ht="15" customHeight="1" x14ac:dyDescent="0.2">
      <c r="A186" s="919" t="s">
        <v>1773</v>
      </c>
      <c r="B186" s="735"/>
      <c r="C186" s="491"/>
      <c r="D186" s="427"/>
      <c r="E186" s="490"/>
      <c r="F186" s="427"/>
      <c r="G186" s="427"/>
      <c r="H186" s="429"/>
      <c r="I186" s="429"/>
      <c r="J186" s="429"/>
      <c r="K186" s="429"/>
    </row>
    <row r="187" spans="1:11" ht="12.75" customHeight="1" x14ac:dyDescent="0.2">
      <c r="A187" s="903" t="s">
        <v>1774</v>
      </c>
      <c r="B187" s="39">
        <v>4100</v>
      </c>
      <c r="C187" s="485"/>
      <c r="D187" s="414"/>
      <c r="E187" s="488"/>
      <c r="F187" s="414"/>
      <c r="G187" s="414"/>
      <c r="H187" s="429"/>
      <c r="I187" s="429"/>
      <c r="J187" s="429"/>
      <c r="K187" s="429"/>
    </row>
    <row r="188" spans="1:11" ht="12.75" customHeight="1" x14ac:dyDescent="0.2">
      <c r="A188" s="903" t="s">
        <v>1775</v>
      </c>
      <c r="B188" s="39">
        <v>4105</v>
      </c>
      <c r="C188" s="479"/>
      <c r="D188" s="408"/>
      <c r="E188" s="488"/>
      <c r="F188" s="408"/>
      <c r="G188" s="408"/>
      <c r="H188" s="429"/>
      <c r="I188" s="429"/>
      <c r="J188" s="429"/>
      <c r="K188" s="429"/>
    </row>
    <row r="189" spans="1:11" ht="12.75" customHeight="1" x14ac:dyDescent="0.2">
      <c r="A189" s="903" t="s">
        <v>1776</v>
      </c>
      <c r="B189" s="39">
        <v>4107</v>
      </c>
      <c r="C189" s="479">
        <v>60165</v>
      </c>
      <c r="D189" s="408"/>
      <c r="E189" s="488"/>
      <c r="F189" s="408"/>
      <c r="G189" s="408"/>
      <c r="H189" s="429"/>
      <c r="I189" s="429"/>
      <c r="J189" s="429"/>
      <c r="K189" s="429"/>
    </row>
    <row r="190" spans="1:11" ht="12.75" customHeight="1" x14ac:dyDescent="0.2">
      <c r="A190" s="903" t="s">
        <v>2003</v>
      </c>
      <c r="B190" s="39">
        <v>4199</v>
      </c>
      <c r="C190" s="479"/>
      <c r="D190" s="408"/>
      <c r="E190" s="488"/>
      <c r="F190" s="408"/>
      <c r="G190" s="408"/>
      <c r="H190" s="429"/>
      <c r="I190" s="429"/>
      <c r="J190" s="429"/>
      <c r="K190" s="429"/>
    </row>
    <row r="191" spans="1:11" ht="12.75" customHeight="1" thickBot="1" x14ac:dyDescent="0.25">
      <c r="A191" s="460" t="s">
        <v>2004</v>
      </c>
      <c r="B191" s="453"/>
      <c r="C191" s="480">
        <f>SUM(C187:C190)</f>
        <v>60165</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1777</v>
      </c>
      <c r="B193" s="39">
        <v>4200</v>
      </c>
      <c r="C193" s="432"/>
      <c r="D193" s="429"/>
      <c r="E193" s="488"/>
      <c r="F193" s="482"/>
      <c r="G193" s="508"/>
      <c r="H193" s="429"/>
      <c r="I193" s="429"/>
      <c r="J193" s="429"/>
      <c r="K193" s="429"/>
    </row>
    <row r="194" spans="1:11" ht="12.75" customHeight="1" x14ac:dyDescent="0.2">
      <c r="A194" s="903" t="s">
        <v>1225</v>
      </c>
      <c r="B194" s="39">
        <v>4210</v>
      </c>
      <c r="C194" s="408">
        <v>1004213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319529</v>
      </c>
      <c r="D196" s="429"/>
      <c r="E196" s="488"/>
      <c r="F196" s="429"/>
      <c r="G196" s="508"/>
      <c r="H196" s="429"/>
      <c r="I196" s="429"/>
      <c r="J196" s="429"/>
      <c r="K196" s="429"/>
    </row>
    <row r="197" spans="1:11" ht="12.75" customHeight="1" x14ac:dyDescent="0.2">
      <c r="A197" s="903" t="s">
        <v>1778</v>
      </c>
      <c r="B197" s="39">
        <v>4225</v>
      </c>
      <c r="C197" s="479"/>
      <c r="D197" s="429"/>
      <c r="E197" s="488"/>
      <c r="F197" s="429"/>
      <c r="G197" s="508"/>
      <c r="H197" s="429"/>
      <c r="I197" s="429"/>
      <c r="J197" s="429"/>
      <c r="K197" s="429"/>
    </row>
    <row r="198" spans="1:11" ht="12.75" customHeight="1" x14ac:dyDescent="0.2">
      <c r="A198" s="903" t="s">
        <v>1779</v>
      </c>
      <c r="B198" s="39">
        <v>4226</v>
      </c>
      <c r="C198" s="479"/>
      <c r="D198" s="429"/>
      <c r="E198" s="488"/>
      <c r="F198" s="429"/>
      <c r="G198" s="508"/>
      <c r="H198" s="429"/>
      <c r="I198" s="429"/>
      <c r="J198" s="429"/>
      <c r="K198" s="429"/>
    </row>
    <row r="199" spans="1:11" ht="12.75" customHeight="1" x14ac:dyDescent="0.2">
      <c r="A199" s="903" t="s">
        <v>909</v>
      </c>
      <c r="B199" s="39">
        <v>4240</v>
      </c>
      <c r="C199" s="487">
        <v>21909</v>
      </c>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1345651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1130130</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1130130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1780</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3475</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1781</v>
      </c>
      <c r="B220" s="157">
        <v>4620</v>
      </c>
      <c r="C220" s="479">
        <v>48519</v>
      </c>
      <c r="D220" s="408"/>
      <c r="E220" s="429"/>
      <c r="F220" s="408"/>
      <c r="G220" s="408"/>
      <c r="H220" s="429"/>
      <c r="I220" s="429"/>
      <c r="J220" s="429"/>
      <c r="K220" s="429"/>
    </row>
    <row r="221" spans="1:11" ht="12.75" customHeight="1" x14ac:dyDescent="0.2">
      <c r="A221" s="903" t="s">
        <v>1221</v>
      </c>
      <c r="B221" s="39">
        <v>4625</v>
      </c>
      <c r="C221" s="479">
        <v>552117</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604111</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21903</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21903</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1782</v>
      </c>
      <c r="B258" s="736">
        <v>4880</v>
      </c>
      <c r="C258" s="487"/>
      <c r="D258" s="432"/>
      <c r="E258" s="432"/>
      <c r="F258" s="432"/>
      <c r="G258" s="432"/>
      <c r="H258" s="432"/>
      <c r="I258" s="429"/>
      <c r="J258" s="432"/>
      <c r="K258" s="432"/>
    </row>
    <row r="259" spans="1:11" ht="12.75" customHeight="1" thickBot="1" x14ac:dyDescent="0.25">
      <c r="A259" s="1821" t="s">
        <v>873</v>
      </c>
      <c r="B259" s="1822"/>
      <c r="C259" s="1729">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9" t="s">
        <v>1730</v>
      </c>
      <c r="B260" s="1820">
        <v>4901</v>
      </c>
      <c r="C260" s="1730"/>
      <c r="D260" s="478"/>
      <c r="E260" s="429"/>
      <c r="F260" s="429"/>
      <c r="G260" s="429"/>
      <c r="H260" s="429"/>
      <c r="I260" s="429"/>
      <c r="J260" s="429"/>
      <c r="K260" s="429"/>
    </row>
    <row r="261" spans="1:11" ht="12.75" customHeight="1" thickTop="1" thickBot="1" x14ac:dyDescent="0.25">
      <c r="A261" s="1724" t="s">
        <v>1793</v>
      </c>
      <c r="B261" s="1725">
        <v>4902</v>
      </c>
      <c r="C261" s="1723"/>
      <c r="D261" s="1698"/>
      <c r="E261" s="478"/>
      <c r="F261" s="1698"/>
      <c r="G261" s="1698"/>
      <c r="H261" s="478"/>
      <c r="I261" s="429"/>
      <c r="J261" s="478"/>
      <c r="K261" s="478"/>
    </row>
    <row r="262" spans="1:11" ht="12.75" customHeight="1" thickTop="1" thickBot="1" x14ac:dyDescent="0.25">
      <c r="A262" s="902" t="s">
        <v>1260</v>
      </c>
      <c r="B262" s="41">
        <v>4904</v>
      </c>
      <c r="C262" s="1664"/>
      <c r="D262" s="1723"/>
      <c r="E262" s="478"/>
      <c r="F262" s="482"/>
      <c r="G262" s="1723"/>
      <c r="H262" s="478"/>
      <c r="I262" s="429"/>
      <c r="J262" s="429"/>
      <c r="K262" s="429"/>
    </row>
    <row r="263" spans="1:11" ht="12.75" customHeight="1" thickTop="1" thickBot="1" x14ac:dyDescent="0.25">
      <c r="A263" s="903" t="s">
        <v>1783</v>
      </c>
      <c r="B263" s="39">
        <v>4905</v>
      </c>
      <c r="C263" s="419"/>
      <c r="D263" s="429"/>
      <c r="E263" s="429"/>
      <c r="F263" s="422"/>
      <c r="G263" s="419"/>
      <c r="H263" s="429"/>
      <c r="I263" s="429"/>
      <c r="J263" s="429"/>
      <c r="K263" s="429"/>
    </row>
    <row r="264" spans="1:11" ht="12.75" customHeight="1" thickTop="1" thickBot="1" x14ac:dyDescent="0.25">
      <c r="A264" s="903" t="s">
        <v>1784</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87140</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87984</v>
      </c>
      <c r="D270" s="420"/>
      <c r="E270" s="429"/>
      <c r="F270" s="420"/>
      <c r="G270" s="420"/>
      <c r="H270" s="429"/>
      <c r="I270" s="429"/>
      <c r="J270" s="429"/>
      <c r="K270" s="429"/>
    </row>
    <row r="271" spans="1:11" ht="12.75" customHeight="1" thickTop="1" thickBot="1" x14ac:dyDescent="0.25">
      <c r="A271" s="903" t="s">
        <v>436</v>
      </c>
      <c r="B271" s="39">
        <v>4992</v>
      </c>
      <c r="C271" s="493">
        <v>148240</v>
      </c>
      <c r="D271" s="420"/>
      <c r="E271" s="429"/>
      <c r="F271" s="420"/>
      <c r="G271" s="420"/>
      <c r="H271" s="429"/>
      <c r="I271" s="429"/>
      <c r="J271" s="429"/>
      <c r="K271" s="429"/>
    </row>
    <row r="272" spans="1:11" s="28" customFormat="1" ht="12.75" customHeight="1" thickTop="1" thickBot="1" x14ac:dyDescent="0.25">
      <c r="A272" s="906" t="s">
        <v>78</v>
      </c>
      <c r="B272" s="157">
        <v>4999</v>
      </c>
      <c r="C272" s="493">
        <v>12791</v>
      </c>
      <c r="D272" s="420"/>
      <c r="E272" s="429"/>
      <c r="F272" s="420"/>
      <c r="G272" s="420"/>
      <c r="H272" s="438"/>
      <c r="I272" s="429"/>
      <c r="J272" s="429"/>
      <c r="K272" s="438"/>
    </row>
    <row r="273" spans="1:11" ht="22.5" customHeight="1" thickTop="1" thickBot="1" x14ac:dyDescent="0.25">
      <c r="A273" s="2351" t="s">
        <v>1718</v>
      </c>
      <c r="B273" s="2352"/>
      <c r="C273" s="489">
        <f t="shared" ref="C273:H273" si="10">SUM(C191,C201,C211,C216,C224,C228,C229,C259:C272)</f>
        <v>3498115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3498115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29685714</v>
      </c>
      <c r="D275" s="489">
        <f t="shared" si="12"/>
        <v>3172646</v>
      </c>
      <c r="E275" s="489">
        <f t="shared" si="12"/>
        <v>2566230</v>
      </c>
      <c r="F275" s="489">
        <f t="shared" si="12"/>
        <v>1354982</v>
      </c>
      <c r="G275" s="489">
        <f t="shared" si="12"/>
        <v>1228113</v>
      </c>
      <c r="H275" s="489">
        <f t="shared" si="12"/>
        <v>82943</v>
      </c>
      <c r="I275" s="489">
        <f t="shared" si="12"/>
        <v>164933</v>
      </c>
      <c r="J275" s="489">
        <f t="shared" si="12"/>
        <v>766160</v>
      </c>
      <c r="K275" s="439">
        <f t="shared" si="12"/>
        <v>363718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6" activePane="bottomLeft" state="frozen"/>
      <selection pane="bottomLeft" activeCell="E81" sqref="E81"/>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345" t="s">
        <v>1866</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57"/>
      <c r="B2" s="1850" t="s">
        <v>48</v>
      </c>
      <c r="C2" s="1851" t="s">
        <v>215</v>
      </c>
      <c r="D2" s="1852" t="s">
        <v>52</v>
      </c>
      <c r="E2" s="1852" t="s">
        <v>1283</v>
      </c>
      <c r="F2" s="1852" t="s">
        <v>1277</v>
      </c>
      <c r="G2" s="1851" t="s">
        <v>1278</v>
      </c>
      <c r="H2" s="1851" t="s">
        <v>1279</v>
      </c>
      <c r="I2" s="1852" t="s">
        <v>328</v>
      </c>
      <c r="J2" s="1852" t="s">
        <v>329</v>
      </c>
      <c r="K2" s="1851" t="s">
        <v>162</v>
      </c>
      <c r="L2" s="1851" t="s">
        <v>31</v>
      </c>
      <c r="M2" s="894"/>
      <c r="N2" s="894"/>
    </row>
    <row r="3" spans="1:14" s="15" customFormat="1" ht="30" customHeight="1" x14ac:dyDescent="0.2">
      <c r="A3" s="2361" t="s">
        <v>335</v>
      </c>
      <c r="B3" s="2362"/>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5"/>
      <c r="J4" s="1854"/>
      <c r="K4" s="1855"/>
      <c r="L4" s="1854"/>
      <c r="M4" s="895"/>
      <c r="N4" s="895"/>
    </row>
    <row r="5" spans="1:14" x14ac:dyDescent="0.2">
      <c r="A5" s="1751" t="s">
        <v>1115</v>
      </c>
      <c r="B5" s="265">
        <v>1100</v>
      </c>
      <c r="C5" s="408">
        <v>7883282</v>
      </c>
      <c r="D5" s="408">
        <v>1411957</v>
      </c>
      <c r="E5" s="408">
        <v>139136</v>
      </c>
      <c r="F5" s="408">
        <v>501309</v>
      </c>
      <c r="G5" s="408"/>
      <c r="H5" s="408">
        <v>3690</v>
      </c>
      <c r="I5" s="432">
        <v>5948</v>
      </c>
      <c r="J5" s="432">
        <v>218</v>
      </c>
      <c r="K5" s="410">
        <f>SUM(C5:J5)</f>
        <v>9945540</v>
      </c>
      <c r="L5" s="408">
        <v>10406527</v>
      </c>
    </row>
    <row r="6" spans="1:14" x14ac:dyDescent="0.2">
      <c r="A6" s="1751" t="s">
        <v>1748</v>
      </c>
      <c r="B6" s="265" t="s">
        <v>1746</v>
      </c>
      <c r="C6" s="503"/>
      <c r="D6" s="503"/>
      <c r="E6" s="408"/>
      <c r="F6" s="503"/>
      <c r="G6" s="503"/>
      <c r="H6" s="503"/>
      <c r="I6" s="503"/>
      <c r="J6" s="503"/>
      <c r="K6" s="410">
        <f>SUM(C6,E6)</f>
        <v>0</v>
      </c>
      <c r="L6" s="408"/>
    </row>
    <row r="7" spans="1:14" x14ac:dyDescent="0.2">
      <c r="A7" s="1751" t="s">
        <v>170</v>
      </c>
      <c r="B7" s="265" t="s">
        <v>1121</v>
      </c>
      <c r="C7" s="432">
        <v>375054</v>
      </c>
      <c r="D7" s="432">
        <v>112927</v>
      </c>
      <c r="E7" s="432">
        <v>8450</v>
      </c>
      <c r="F7" s="432">
        <v>23558</v>
      </c>
      <c r="G7" s="432">
        <v>1196</v>
      </c>
      <c r="H7" s="432"/>
      <c r="I7" s="432"/>
      <c r="J7" s="432"/>
      <c r="K7" s="410">
        <f t="shared" ref="K7:K32" si="0">SUM(C7:J7)</f>
        <v>521185</v>
      </c>
      <c r="L7" s="408">
        <v>548298</v>
      </c>
    </row>
    <row r="8" spans="1:14" x14ac:dyDescent="0.2">
      <c r="A8" s="1751" t="s">
        <v>171</v>
      </c>
      <c r="B8" s="265">
        <v>1200</v>
      </c>
      <c r="C8" s="408">
        <v>3328482</v>
      </c>
      <c r="D8" s="408">
        <v>916785</v>
      </c>
      <c r="E8" s="408">
        <v>46131</v>
      </c>
      <c r="F8" s="408">
        <v>19597</v>
      </c>
      <c r="G8" s="408"/>
      <c r="H8" s="408">
        <v>147533</v>
      </c>
      <c r="I8" s="432">
        <v>1237</v>
      </c>
      <c r="J8" s="432"/>
      <c r="K8" s="410">
        <f t="shared" si="0"/>
        <v>4459765</v>
      </c>
      <c r="L8" s="408">
        <v>4053435</v>
      </c>
    </row>
    <row r="9" spans="1:14" x14ac:dyDescent="0.2">
      <c r="A9" s="1751" t="s">
        <v>818</v>
      </c>
      <c r="B9" s="265" t="s">
        <v>1122</v>
      </c>
      <c r="C9" s="432"/>
      <c r="D9" s="432"/>
      <c r="E9" s="432"/>
      <c r="F9" s="432"/>
      <c r="G9" s="432"/>
      <c r="H9" s="432"/>
      <c r="I9" s="432"/>
      <c r="J9" s="432"/>
      <c r="K9" s="410">
        <f t="shared" si="0"/>
        <v>0</v>
      </c>
      <c r="L9" s="408"/>
    </row>
    <row r="10" spans="1:14" x14ac:dyDescent="0.2">
      <c r="A10" s="1751" t="s">
        <v>819</v>
      </c>
      <c r="B10" s="265">
        <v>1250</v>
      </c>
      <c r="C10" s="408">
        <v>531918</v>
      </c>
      <c r="D10" s="408">
        <v>306305</v>
      </c>
      <c r="E10" s="408">
        <v>5207</v>
      </c>
      <c r="F10" s="408">
        <v>101323</v>
      </c>
      <c r="G10" s="408">
        <v>22594</v>
      </c>
      <c r="H10" s="408"/>
      <c r="I10" s="432"/>
      <c r="J10" s="432"/>
      <c r="K10" s="410">
        <f t="shared" si="0"/>
        <v>967347</v>
      </c>
      <c r="L10" s="408">
        <v>1098106</v>
      </c>
    </row>
    <row r="11" spans="1:14" x14ac:dyDescent="0.2">
      <c r="A11" s="1751" t="s">
        <v>1321</v>
      </c>
      <c r="B11" s="265" t="s">
        <v>168</v>
      </c>
      <c r="C11" s="432"/>
      <c r="D11" s="432"/>
      <c r="E11" s="432"/>
      <c r="F11" s="432"/>
      <c r="G11" s="432"/>
      <c r="H11" s="432"/>
      <c r="I11" s="432"/>
      <c r="J11" s="432"/>
      <c r="K11" s="410">
        <f t="shared" si="0"/>
        <v>0</v>
      </c>
      <c r="L11" s="408"/>
    </row>
    <row r="12" spans="1:14" x14ac:dyDescent="0.2">
      <c r="A12" s="1751" t="s">
        <v>1116</v>
      </c>
      <c r="B12" s="265">
        <v>1300</v>
      </c>
      <c r="C12" s="408"/>
      <c r="D12" s="408"/>
      <c r="E12" s="408"/>
      <c r="F12" s="408"/>
      <c r="G12" s="408"/>
      <c r="H12" s="408"/>
      <c r="I12" s="432"/>
      <c r="J12" s="432"/>
      <c r="K12" s="410">
        <f t="shared" si="0"/>
        <v>0</v>
      </c>
      <c r="L12" s="408"/>
    </row>
    <row r="13" spans="1:14" x14ac:dyDescent="0.2">
      <c r="A13" s="1751" t="s">
        <v>820</v>
      </c>
      <c r="B13" s="265">
        <v>1400</v>
      </c>
      <c r="C13" s="408">
        <v>496513</v>
      </c>
      <c r="D13" s="408">
        <v>90436</v>
      </c>
      <c r="E13" s="408">
        <v>5538</v>
      </c>
      <c r="F13" s="408">
        <v>46402</v>
      </c>
      <c r="G13" s="408">
        <v>11705</v>
      </c>
      <c r="H13" s="408"/>
      <c r="I13" s="432">
        <v>6111</v>
      </c>
      <c r="J13" s="432"/>
      <c r="K13" s="410">
        <f t="shared" si="0"/>
        <v>656705</v>
      </c>
      <c r="L13" s="408">
        <v>697404</v>
      </c>
    </row>
    <row r="14" spans="1:14" x14ac:dyDescent="0.2">
      <c r="A14" s="1751" t="s">
        <v>1117</v>
      </c>
      <c r="B14" s="265">
        <v>1500</v>
      </c>
      <c r="C14" s="408">
        <v>415956</v>
      </c>
      <c r="D14" s="408">
        <v>8954</v>
      </c>
      <c r="E14" s="408">
        <v>76914</v>
      </c>
      <c r="F14" s="408">
        <v>38044</v>
      </c>
      <c r="G14" s="408"/>
      <c r="H14" s="408">
        <v>15808</v>
      </c>
      <c r="I14" s="432"/>
      <c r="J14" s="432"/>
      <c r="K14" s="410">
        <f t="shared" si="0"/>
        <v>555676</v>
      </c>
      <c r="L14" s="408">
        <v>573269</v>
      </c>
    </row>
    <row r="15" spans="1:14" x14ac:dyDescent="0.2">
      <c r="A15" s="1751" t="s">
        <v>1118</v>
      </c>
      <c r="B15" s="265">
        <v>1600</v>
      </c>
      <c r="C15" s="408">
        <v>3251</v>
      </c>
      <c r="D15" s="408">
        <v>46</v>
      </c>
      <c r="E15" s="408"/>
      <c r="F15" s="408">
        <v>255</v>
      </c>
      <c r="G15" s="408"/>
      <c r="H15" s="408"/>
      <c r="I15" s="432"/>
      <c r="J15" s="432"/>
      <c r="K15" s="410">
        <f t="shared" si="0"/>
        <v>3552</v>
      </c>
      <c r="L15" s="408">
        <v>10365</v>
      </c>
    </row>
    <row r="16" spans="1:14" x14ac:dyDescent="0.2">
      <c r="A16" s="1751" t="s">
        <v>1143</v>
      </c>
      <c r="B16" s="265" t="s">
        <v>492</v>
      </c>
      <c r="C16" s="408"/>
      <c r="D16" s="408"/>
      <c r="E16" s="408"/>
      <c r="F16" s="408"/>
      <c r="G16" s="408"/>
      <c r="H16" s="408"/>
      <c r="I16" s="432"/>
      <c r="J16" s="432"/>
      <c r="K16" s="410">
        <f t="shared" si="0"/>
        <v>0</v>
      </c>
      <c r="L16" s="408"/>
    </row>
    <row r="17" spans="1:12" x14ac:dyDescent="0.2">
      <c r="A17" s="1751" t="s">
        <v>821</v>
      </c>
      <c r="B17" s="265" t="s">
        <v>169</v>
      </c>
      <c r="C17" s="432">
        <v>70674</v>
      </c>
      <c r="D17" s="432">
        <v>8163</v>
      </c>
      <c r="E17" s="432">
        <v>8812</v>
      </c>
      <c r="F17" s="432">
        <v>2464</v>
      </c>
      <c r="G17" s="432"/>
      <c r="H17" s="432">
        <v>15</v>
      </c>
      <c r="I17" s="432"/>
      <c r="J17" s="432"/>
      <c r="K17" s="410">
        <f t="shared" si="0"/>
        <v>90128</v>
      </c>
      <c r="L17" s="408">
        <v>69630</v>
      </c>
    </row>
    <row r="18" spans="1:12" x14ac:dyDescent="0.2">
      <c r="A18" s="1751" t="s">
        <v>1262</v>
      </c>
      <c r="B18" s="265">
        <v>1800</v>
      </c>
      <c r="C18" s="408">
        <v>39638</v>
      </c>
      <c r="D18" s="408">
        <v>9395</v>
      </c>
      <c r="E18" s="408">
        <v>27088</v>
      </c>
      <c r="F18" s="408">
        <v>232</v>
      </c>
      <c r="G18" s="408"/>
      <c r="H18" s="408"/>
      <c r="I18" s="432"/>
      <c r="J18" s="432"/>
      <c r="K18" s="410">
        <f t="shared" si="0"/>
        <v>76353</v>
      </c>
      <c r="L18" s="408">
        <v>70537</v>
      </c>
    </row>
    <row r="19" spans="1:12" x14ac:dyDescent="0.2">
      <c r="A19" s="1751" t="s">
        <v>140</v>
      </c>
      <c r="B19" s="265">
        <v>1900</v>
      </c>
      <c r="C19" s="408"/>
      <c r="D19" s="408"/>
      <c r="E19" s="408"/>
      <c r="F19" s="408"/>
      <c r="G19" s="408"/>
      <c r="H19" s="408"/>
      <c r="I19" s="432"/>
      <c r="J19" s="432"/>
      <c r="K19" s="410">
        <f t="shared" si="0"/>
        <v>0</v>
      </c>
      <c r="L19" s="408">
        <v>3600</v>
      </c>
    </row>
    <row r="20" spans="1:12" x14ac:dyDescent="0.2">
      <c r="A20" s="1752" t="s">
        <v>835</v>
      </c>
      <c r="B20" s="290" t="s">
        <v>822</v>
      </c>
      <c r="C20" s="503"/>
      <c r="D20" s="503"/>
      <c r="E20" s="503"/>
      <c r="F20" s="503"/>
      <c r="G20" s="503"/>
      <c r="H20" s="683"/>
      <c r="I20" s="409"/>
      <c r="J20" s="477"/>
      <c r="K20" s="410">
        <f t="shared" si="0"/>
        <v>0</v>
      </c>
      <c r="L20" s="435"/>
    </row>
    <row r="21" spans="1:12" x14ac:dyDescent="0.2">
      <c r="A21" s="1752" t="s">
        <v>836</v>
      </c>
      <c r="B21" s="290" t="s">
        <v>823</v>
      </c>
      <c r="C21" s="503"/>
      <c r="D21" s="503"/>
      <c r="E21" s="503"/>
      <c r="F21" s="503"/>
      <c r="G21" s="503"/>
      <c r="H21" s="683"/>
      <c r="I21" s="409"/>
      <c r="J21" s="503"/>
      <c r="K21" s="410">
        <f t="shared" si="0"/>
        <v>0</v>
      </c>
      <c r="L21" s="435"/>
    </row>
    <row r="22" spans="1:12" x14ac:dyDescent="0.2">
      <c r="A22" s="1752" t="s">
        <v>837</v>
      </c>
      <c r="B22" s="290" t="s">
        <v>824</v>
      </c>
      <c r="C22" s="503"/>
      <c r="D22" s="503"/>
      <c r="E22" s="503"/>
      <c r="F22" s="503"/>
      <c r="G22" s="503"/>
      <c r="H22" s="683">
        <v>1403896</v>
      </c>
      <c r="I22" s="409"/>
      <c r="J22" s="503"/>
      <c r="K22" s="410">
        <f t="shared" si="0"/>
        <v>1403896</v>
      </c>
      <c r="L22" s="435"/>
    </row>
    <row r="23" spans="1:12" x14ac:dyDescent="0.2">
      <c r="A23" s="1752" t="s">
        <v>838</v>
      </c>
      <c r="B23" s="290" t="s">
        <v>825</v>
      </c>
      <c r="C23" s="503"/>
      <c r="D23" s="503"/>
      <c r="E23" s="503"/>
      <c r="F23" s="503"/>
      <c r="G23" s="503"/>
      <c r="H23" s="683"/>
      <c r="I23" s="409"/>
      <c r="J23" s="503"/>
      <c r="K23" s="410">
        <f t="shared" si="0"/>
        <v>0</v>
      </c>
      <c r="L23" s="435">
        <v>1262723</v>
      </c>
    </row>
    <row r="24" spans="1:12" ht="12.75" customHeight="1" x14ac:dyDescent="0.2">
      <c r="A24" s="1752" t="s">
        <v>839</v>
      </c>
      <c r="B24" s="290" t="s">
        <v>826</v>
      </c>
      <c r="C24" s="503"/>
      <c r="D24" s="503"/>
      <c r="E24" s="503"/>
      <c r="F24" s="503"/>
      <c r="G24" s="503"/>
      <c r="H24" s="683"/>
      <c r="I24" s="409"/>
      <c r="J24" s="503"/>
      <c r="K24" s="410">
        <f t="shared" si="0"/>
        <v>0</v>
      </c>
      <c r="L24" s="435"/>
    </row>
    <row r="25" spans="1:12" ht="12.75" customHeight="1" x14ac:dyDescent="0.2">
      <c r="A25" s="1752" t="s">
        <v>920</v>
      </c>
      <c r="B25" s="290" t="s">
        <v>827</v>
      </c>
      <c r="C25" s="503"/>
      <c r="D25" s="503"/>
      <c r="E25" s="503"/>
      <c r="F25" s="503"/>
      <c r="G25" s="503"/>
      <c r="H25" s="683"/>
      <c r="I25" s="409"/>
      <c r="J25" s="503"/>
      <c r="K25" s="410">
        <f t="shared" si="0"/>
        <v>0</v>
      </c>
      <c r="L25" s="435"/>
    </row>
    <row r="26" spans="1:12" x14ac:dyDescent="0.2">
      <c r="A26" s="1752" t="s">
        <v>707</v>
      </c>
      <c r="B26" s="290" t="s">
        <v>828</v>
      </c>
      <c r="C26" s="503"/>
      <c r="D26" s="503"/>
      <c r="E26" s="503"/>
      <c r="F26" s="503"/>
      <c r="G26" s="503"/>
      <c r="H26" s="683"/>
      <c r="I26" s="409"/>
      <c r="J26" s="503"/>
      <c r="K26" s="410">
        <f t="shared" si="0"/>
        <v>0</v>
      </c>
      <c r="L26" s="435"/>
    </row>
    <row r="27" spans="1:12" x14ac:dyDescent="0.2">
      <c r="A27" s="1752" t="s">
        <v>708</v>
      </c>
      <c r="B27" s="290" t="s">
        <v>829</v>
      </c>
      <c r="C27" s="503"/>
      <c r="D27" s="503"/>
      <c r="E27" s="503"/>
      <c r="F27" s="503"/>
      <c r="G27" s="503"/>
      <c r="H27" s="683"/>
      <c r="I27" s="409"/>
      <c r="J27" s="503"/>
      <c r="K27" s="410">
        <f t="shared" si="0"/>
        <v>0</v>
      </c>
      <c r="L27" s="435"/>
    </row>
    <row r="28" spans="1:12" x14ac:dyDescent="0.2">
      <c r="A28" s="1752" t="s">
        <v>156</v>
      </c>
      <c r="B28" s="290" t="s">
        <v>830</v>
      </c>
      <c r="C28" s="503"/>
      <c r="D28" s="503"/>
      <c r="E28" s="503"/>
      <c r="F28" s="503"/>
      <c r="G28" s="503"/>
      <c r="H28" s="683"/>
      <c r="I28" s="409"/>
      <c r="J28" s="503"/>
      <c r="K28" s="410">
        <f t="shared" si="0"/>
        <v>0</v>
      </c>
      <c r="L28" s="435"/>
    </row>
    <row r="29" spans="1:12" x14ac:dyDescent="0.2">
      <c r="A29" s="1752" t="s">
        <v>157</v>
      </c>
      <c r="B29" s="290" t="s">
        <v>831</v>
      </c>
      <c r="C29" s="503"/>
      <c r="D29" s="503"/>
      <c r="E29" s="503"/>
      <c r="F29" s="503"/>
      <c r="G29" s="503"/>
      <c r="H29" s="683"/>
      <c r="I29" s="409"/>
      <c r="J29" s="503"/>
      <c r="K29" s="410">
        <f t="shared" si="0"/>
        <v>0</v>
      </c>
      <c r="L29" s="435"/>
    </row>
    <row r="30" spans="1:12" x14ac:dyDescent="0.2">
      <c r="A30" s="1752" t="s">
        <v>158</v>
      </c>
      <c r="B30" s="290" t="s">
        <v>832</v>
      </c>
      <c r="C30" s="503"/>
      <c r="D30" s="503"/>
      <c r="E30" s="503"/>
      <c r="F30" s="503"/>
      <c r="G30" s="503"/>
      <c r="H30" s="683"/>
      <c r="I30" s="409"/>
      <c r="J30" s="503"/>
      <c r="K30" s="410">
        <f t="shared" si="0"/>
        <v>0</v>
      </c>
      <c r="L30" s="435"/>
    </row>
    <row r="31" spans="1:12" x14ac:dyDescent="0.2">
      <c r="A31" s="1752" t="s">
        <v>159</v>
      </c>
      <c r="B31" s="290" t="s">
        <v>833</v>
      </c>
      <c r="C31" s="503"/>
      <c r="D31" s="503"/>
      <c r="E31" s="503"/>
      <c r="F31" s="503"/>
      <c r="G31" s="503"/>
      <c r="H31" s="683"/>
      <c r="I31" s="409"/>
      <c r="J31" s="503"/>
      <c r="K31" s="410">
        <f t="shared" si="0"/>
        <v>0</v>
      </c>
      <c r="L31" s="435"/>
    </row>
    <row r="32" spans="1:12" x14ac:dyDescent="0.2">
      <c r="A32" s="1753"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13144768</v>
      </c>
      <c r="D33" s="411">
        <f t="shared" ref="D33:L33" si="1">SUM(D5:D32)</f>
        <v>2864968</v>
      </c>
      <c r="E33" s="411">
        <f t="shared" si="1"/>
        <v>317276</v>
      </c>
      <c r="F33" s="411">
        <f t="shared" si="1"/>
        <v>733184</v>
      </c>
      <c r="G33" s="411">
        <f t="shared" si="1"/>
        <v>35495</v>
      </c>
      <c r="H33" s="411">
        <f t="shared" si="1"/>
        <v>1570942</v>
      </c>
      <c r="I33" s="411">
        <f t="shared" si="1"/>
        <v>13296</v>
      </c>
      <c r="J33" s="411">
        <f t="shared" si="1"/>
        <v>218</v>
      </c>
      <c r="K33" s="411">
        <f t="shared" si="1"/>
        <v>18680147</v>
      </c>
      <c r="L33" s="411">
        <f t="shared" si="1"/>
        <v>18793894</v>
      </c>
    </row>
    <row r="34" spans="1:14" s="25" customFormat="1" ht="18" customHeight="1" thickTop="1" x14ac:dyDescent="0.2">
      <c r="A34" s="1754" t="s">
        <v>49</v>
      </c>
      <c r="B34" s="1807" t="s">
        <v>649</v>
      </c>
      <c r="C34" s="412"/>
      <c r="D34" s="412"/>
      <c r="E34" s="412"/>
      <c r="F34" s="412"/>
      <c r="G34" s="412"/>
      <c r="H34" s="412"/>
      <c r="I34" s="409"/>
      <c r="J34" s="409"/>
      <c r="K34" s="409"/>
      <c r="L34" s="409"/>
      <c r="M34" s="896"/>
      <c r="N34" s="896"/>
    </row>
    <row r="35" spans="1:14" s="25" customFormat="1" ht="13.5" customHeight="1" x14ac:dyDescent="0.2">
      <c r="A35" s="1755" t="s">
        <v>675</v>
      </c>
      <c r="B35" s="207"/>
      <c r="C35" s="413"/>
      <c r="D35" s="413"/>
      <c r="E35" s="413"/>
      <c r="F35" s="413"/>
      <c r="G35" s="413"/>
      <c r="H35" s="413"/>
      <c r="I35" s="409"/>
      <c r="J35" s="409"/>
      <c r="K35" s="409"/>
      <c r="L35" s="409"/>
      <c r="M35" s="896"/>
      <c r="N35" s="896"/>
    </row>
    <row r="36" spans="1:14" x14ac:dyDescent="0.2">
      <c r="A36" s="1751" t="s">
        <v>1264</v>
      </c>
      <c r="B36" s="265">
        <v>2110</v>
      </c>
      <c r="C36" s="414">
        <v>291228</v>
      </c>
      <c r="D36" s="414">
        <v>51115</v>
      </c>
      <c r="E36" s="414">
        <v>2114</v>
      </c>
      <c r="F36" s="414">
        <v>156</v>
      </c>
      <c r="G36" s="414"/>
      <c r="H36" s="414"/>
      <c r="I36" s="432"/>
      <c r="J36" s="432"/>
      <c r="K36" s="410">
        <f t="shared" ref="K36:K41" si="2">SUM(C36:J36)</f>
        <v>344613</v>
      </c>
      <c r="L36" s="408">
        <v>371973</v>
      </c>
    </row>
    <row r="37" spans="1:14" x14ac:dyDescent="0.2">
      <c r="A37" s="1751" t="s">
        <v>1265</v>
      </c>
      <c r="B37" s="265">
        <v>2120</v>
      </c>
      <c r="C37" s="408">
        <v>461162</v>
      </c>
      <c r="D37" s="408">
        <v>75206</v>
      </c>
      <c r="E37" s="408"/>
      <c r="F37" s="408">
        <v>1828</v>
      </c>
      <c r="G37" s="408"/>
      <c r="H37" s="408"/>
      <c r="I37" s="432"/>
      <c r="J37" s="432"/>
      <c r="K37" s="410">
        <f t="shared" si="2"/>
        <v>538196</v>
      </c>
      <c r="L37" s="408">
        <v>774638</v>
      </c>
    </row>
    <row r="38" spans="1:14" x14ac:dyDescent="0.2">
      <c r="A38" s="1751" t="s">
        <v>220</v>
      </c>
      <c r="B38" s="265">
        <v>2130</v>
      </c>
      <c r="C38" s="408">
        <v>203821</v>
      </c>
      <c r="D38" s="408">
        <v>8189</v>
      </c>
      <c r="E38" s="408">
        <v>12175</v>
      </c>
      <c r="F38" s="408">
        <v>5278</v>
      </c>
      <c r="G38" s="408"/>
      <c r="H38" s="408"/>
      <c r="I38" s="432">
        <v>2789</v>
      </c>
      <c r="J38" s="432"/>
      <c r="K38" s="410">
        <f t="shared" si="2"/>
        <v>232252</v>
      </c>
      <c r="L38" s="408">
        <v>258840</v>
      </c>
    </row>
    <row r="39" spans="1:14" x14ac:dyDescent="0.2">
      <c r="A39" s="1751" t="s">
        <v>221</v>
      </c>
      <c r="B39" s="265">
        <v>2140</v>
      </c>
      <c r="C39" s="408">
        <v>258063</v>
      </c>
      <c r="D39" s="408">
        <v>38162</v>
      </c>
      <c r="E39" s="408">
        <v>3611</v>
      </c>
      <c r="F39" s="408">
        <v>5269</v>
      </c>
      <c r="G39" s="408"/>
      <c r="H39" s="408"/>
      <c r="I39" s="432"/>
      <c r="J39" s="432"/>
      <c r="K39" s="410">
        <f t="shared" si="2"/>
        <v>305105</v>
      </c>
      <c r="L39" s="408">
        <v>304315</v>
      </c>
    </row>
    <row r="40" spans="1:14" x14ac:dyDescent="0.2">
      <c r="A40" s="1751" t="s">
        <v>222</v>
      </c>
      <c r="B40" s="265">
        <v>2150</v>
      </c>
      <c r="C40" s="408">
        <v>427575</v>
      </c>
      <c r="D40" s="408">
        <v>64805</v>
      </c>
      <c r="E40" s="408">
        <v>5343</v>
      </c>
      <c r="F40" s="408">
        <v>6857</v>
      </c>
      <c r="G40" s="408"/>
      <c r="H40" s="408"/>
      <c r="I40" s="432"/>
      <c r="J40" s="432"/>
      <c r="K40" s="410">
        <f t="shared" si="2"/>
        <v>504580</v>
      </c>
      <c r="L40" s="408">
        <v>469905</v>
      </c>
    </row>
    <row r="41" spans="1:14" x14ac:dyDescent="0.2">
      <c r="A41" s="1751" t="s">
        <v>1877</v>
      </c>
      <c r="B41" s="265">
        <v>2190</v>
      </c>
      <c r="C41" s="408">
        <v>68271</v>
      </c>
      <c r="D41" s="408">
        <v>2713</v>
      </c>
      <c r="E41" s="408"/>
      <c r="F41" s="408">
        <v>1560</v>
      </c>
      <c r="G41" s="408"/>
      <c r="H41" s="408"/>
      <c r="I41" s="432"/>
      <c r="J41" s="432"/>
      <c r="K41" s="410">
        <f t="shared" si="2"/>
        <v>72544</v>
      </c>
      <c r="L41" s="408">
        <v>72663</v>
      </c>
    </row>
    <row r="42" spans="1:14" ht="12.75" customHeight="1" thickBot="1" x14ac:dyDescent="0.25">
      <c r="A42" s="877" t="s">
        <v>640</v>
      </c>
      <c r="B42" s="464" t="s">
        <v>812</v>
      </c>
      <c r="C42" s="411">
        <f>SUM(C36:C41)</f>
        <v>1710120</v>
      </c>
      <c r="D42" s="411">
        <f t="shared" ref="D42:L42" si="3">SUM(D36:D41)</f>
        <v>240190</v>
      </c>
      <c r="E42" s="411">
        <f t="shared" si="3"/>
        <v>23243</v>
      </c>
      <c r="F42" s="411">
        <f t="shared" si="3"/>
        <v>20948</v>
      </c>
      <c r="G42" s="411">
        <f t="shared" si="3"/>
        <v>0</v>
      </c>
      <c r="H42" s="411">
        <f t="shared" si="3"/>
        <v>0</v>
      </c>
      <c r="I42" s="411">
        <f t="shared" si="3"/>
        <v>2789</v>
      </c>
      <c r="J42" s="411">
        <f t="shared" si="3"/>
        <v>0</v>
      </c>
      <c r="K42" s="411">
        <f t="shared" si="3"/>
        <v>1997290</v>
      </c>
      <c r="L42" s="411">
        <f t="shared" si="3"/>
        <v>2252334</v>
      </c>
    </row>
    <row r="43" spans="1:14" ht="13.5" thickTop="1" x14ac:dyDescent="0.2">
      <c r="A43" s="1756" t="s">
        <v>676</v>
      </c>
      <c r="B43" s="511"/>
      <c r="C43" s="415"/>
      <c r="D43" s="415"/>
      <c r="E43" s="415"/>
      <c r="F43" s="415"/>
      <c r="G43" s="415"/>
      <c r="H43" s="415"/>
      <c r="I43" s="409"/>
      <c r="J43" s="409"/>
      <c r="K43" s="415"/>
      <c r="L43" s="415"/>
    </row>
    <row r="44" spans="1:14" x14ac:dyDescent="0.2">
      <c r="A44" s="1751" t="s">
        <v>955</v>
      </c>
      <c r="B44" s="265">
        <v>2210</v>
      </c>
      <c r="C44" s="414">
        <v>285344</v>
      </c>
      <c r="D44" s="414">
        <v>38953</v>
      </c>
      <c r="E44" s="414">
        <v>74369</v>
      </c>
      <c r="F44" s="414">
        <v>16576</v>
      </c>
      <c r="G44" s="414">
        <v>768</v>
      </c>
      <c r="H44" s="414">
        <v>550</v>
      </c>
      <c r="I44" s="432"/>
      <c r="J44" s="432"/>
      <c r="K44" s="416">
        <f>SUM(C44:J44)</f>
        <v>416560</v>
      </c>
      <c r="L44" s="414">
        <v>499701</v>
      </c>
    </row>
    <row r="45" spans="1:14" x14ac:dyDescent="0.2">
      <c r="A45" s="1751" t="s">
        <v>956</v>
      </c>
      <c r="B45" s="265">
        <v>2220</v>
      </c>
      <c r="C45" s="408">
        <v>343010</v>
      </c>
      <c r="D45" s="408">
        <v>71948</v>
      </c>
      <c r="E45" s="408">
        <v>132180</v>
      </c>
      <c r="F45" s="408">
        <v>173382</v>
      </c>
      <c r="G45" s="408">
        <v>38576</v>
      </c>
      <c r="H45" s="408">
        <v>90</v>
      </c>
      <c r="I45" s="432">
        <v>185465</v>
      </c>
      <c r="J45" s="432"/>
      <c r="K45" s="416">
        <f>SUM(C45:J45)</f>
        <v>944651</v>
      </c>
      <c r="L45" s="408">
        <v>1055566</v>
      </c>
    </row>
    <row r="46" spans="1:14" x14ac:dyDescent="0.2">
      <c r="A46" s="1751" t="s">
        <v>957</v>
      </c>
      <c r="B46" s="265">
        <v>2230</v>
      </c>
      <c r="C46" s="408"/>
      <c r="D46" s="408"/>
      <c r="E46" s="408">
        <v>38854</v>
      </c>
      <c r="F46" s="408"/>
      <c r="G46" s="408"/>
      <c r="H46" s="408"/>
      <c r="I46" s="432"/>
      <c r="J46" s="432"/>
      <c r="K46" s="416">
        <f>SUM(C46:J46)</f>
        <v>38854</v>
      </c>
      <c r="L46" s="408">
        <v>39726</v>
      </c>
    </row>
    <row r="47" spans="1:14" ht="12.75" customHeight="1" thickBot="1" x14ac:dyDescent="0.25">
      <c r="A47" s="877" t="s">
        <v>641</v>
      </c>
      <c r="B47" s="464" t="s">
        <v>33</v>
      </c>
      <c r="C47" s="411">
        <f>SUM(C44:C46)</f>
        <v>628354</v>
      </c>
      <c r="D47" s="411">
        <f t="shared" ref="D47:K47" si="4">SUM(D44:D46)</f>
        <v>110901</v>
      </c>
      <c r="E47" s="411">
        <f t="shared" si="4"/>
        <v>245403</v>
      </c>
      <c r="F47" s="411">
        <f t="shared" si="4"/>
        <v>189958</v>
      </c>
      <c r="G47" s="411">
        <f t="shared" si="4"/>
        <v>39344</v>
      </c>
      <c r="H47" s="411">
        <f t="shared" si="4"/>
        <v>640</v>
      </c>
      <c r="I47" s="411">
        <f t="shared" si="4"/>
        <v>185465</v>
      </c>
      <c r="J47" s="411">
        <f t="shared" si="4"/>
        <v>0</v>
      </c>
      <c r="K47" s="411">
        <f t="shared" si="4"/>
        <v>1400065</v>
      </c>
      <c r="L47" s="411">
        <f>SUM(L44:L46)</f>
        <v>1594993</v>
      </c>
    </row>
    <row r="48" spans="1:14" ht="13.5" thickTop="1" x14ac:dyDescent="0.2">
      <c r="A48" s="1756" t="s">
        <v>695</v>
      </c>
      <c r="B48" s="511"/>
      <c r="C48" s="415"/>
      <c r="D48" s="415"/>
      <c r="E48" s="415"/>
      <c r="F48" s="415"/>
      <c r="G48" s="415"/>
      <c r="H48" s="415"/>
      <c r="I48" s="409"/>
      <c r="J48" s="409"/>
      <c r="K48" s="415"/>
      <c r="L48" s="415"/>
    </row>
    <row r="49" spans="1:14" x14ac:dyDescent="0.2">
      <c r="A49" s="1751" t="s">
        <v>958</v>
      </c>
      <c r="B49" s="265">
        <v>2310</v>
      </c>
      <c r="C49" s="414"/>
      <c r="D49" s="414"/>
      <c r="E49" s="414">
        <v>237160</v>
      </c>
      <c r="F49" s="414">
        <v>13520</v>
      </c>
      <c r="G49" s="414"/>
      <c r="H49" s="414">
        <v>15938</v>
      </c>
      <c r="I49" s="432"/>
      <c r="J49" s="432"/>
      <c r="K49" s="416">
        <f>SUM(C49:J49)</f>
        <v>266618</v>
      </c>
      <c r="L49" s="414">
        <v>307607</v>
      </c>
    </row>
    <row r="50" spans="1:14" x14ac:dyDescent="0.2">
      <c r="A50" s="1751" t="s">
        <v>959</v>
      </c>
      <c r="B50" s="265">
        <v>2320</v>
      </c>
      <c r="C50" s="408">
        <v>227831</v>
      </c>
      <c r="D50" s="408">
        <v>38686</v>
      </c>
      <c r="E50" s="408">
        <v>3946</v>
      </c>
      <c r="F50" s="408">
        <v>3014</v>
      </c>
      <c r="G50" s="408"/>
      <c r="H50" s="408">
        <v>4376</v>
      </c>
      <c r="I50" s="432">
        <v>1288</v>
      </c>
      <c r="J50" s="432"/>
      <c r="K50" s="416">
        <f>SUM(C50:J50)</f>
        <v>279141</v>
      </c>
      <c r="L50" s="408">
        <v>288256</v>
      </c>
    </row>
    <row r="51" spans="1:14" x14ac:dyDescent="0.2">
      <c r="A51" s="1751" t="s">
        <v>45</v>
      </c>
      <c r="B51" s="265">
        <v>2330</v>
      </c>
      <c r="C51" s="408">
        <v>240566</v>
      </c>
      <c r="D51" s="408">
        <v>32802</v>
      </c>
      <c r="E51" s="408">
        <v>18826</v>
      </c>
      <c r="F51" s="408">
        <v>5261</v>
      </c>
      <c r="G51" s="408"/>
      <c r="H51" s="408"/>
      <c r="I51" s="432">
        <v>21369</v>
      </c>
      <c r="J51" s="432"/>
      <c r="K51" s="416">
        <f>SUM(C51:J51)</f>
        <v>318824</v>
      </c>
      <c r="L51" s="408">
        <v>355246</v>
      </c>
    </row>
    <row r="52" spans="1:14" ht="22.5" x14ac:dyDescent="0.2">
      <c r="A52" s="1752"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468397</v>
      </c>
      <c r="D53" s="411">
        <f t="shared" ref="D53:L53" si="5">SUM(D49:D52)</f>
        <v>71488</v>
      </c>
      <c r="E53" s="411">
        <f t="shared" si="5"/>
        <v>259932</v>
      </c>
      <c r="F53" s="411">
        <f t="shared" si="5"/>
        <v>21795</v>
      </c>
      <c r="G53" s="411">
        <f t="shared" si="5"/>
        <v>0</v>
      </c>
      <c r="H53" s="411">
        <f t="shared" si="5"/>
        <v>20314</v>
      </c>
      <c r="I53" s="411">
        <f t="shared" si="5"/>
        <v>22657</v>
      </c>
      <c r="J53" s="411">
        <f t="shared" si="5"/>
        <v>0</v>
      </c>
      <c r="K53" s="411">
        <f t="shared" si="5"/>
        <v>864583</v>
      </c>
      <c r="L53" s="411">
        <f t="shared" si="5"/>
        <v>951109</v>
      </c>
    </row>
    <row r="54" spans="1:14" ht="13.5" thickTop="1" x14ac:dyDescent="0.2">
      <c r="A54" s="1756" t="s">
        <v>696</v>
      </c>
      <c r="B54" s="511"/>
      <c r="C54" s="415"/>
      <c r="D54" s="415"/>
      <c r="E54" s="415"/>
      <c r="F54" s="415"/>
      <c r="G54" s="415"/>
      <c r="H54" s="415"/>
      <c r="I54" s="409"/>
      <c r="J54" s="409"/>
      <c r="K54" s="415"/>
      <c r="L54" s="415"/>
    </row>
    <row r="55" spans="1:14" x14ac:dyDescent="0.2">
      <c r="A55" s="1751" t="s">
        <v>1234</v>
      </c>
      <c r="B55" s="265">
        <v>2410</v>
      </c>
      <c r="C55" s="414">
        <v>1597924</v>
      </c>
      <c r="D55" s="414">
        <v>244771</v>
      </c>
      <c r="E55" s="414">
        <v>43504</v>
      </c>
      <c r="F55" s="414">
        <v>62702</v>
      </c>
      <c r="G55" s="414"/>
      <c r="H55" s="414">
        <v>5160</v>
      </c>
      <c r="I55" s="432"/>
      <c r="J55" s="432"/>
      <c r="K55" s="416">
        <f>SUM(C55:J55)</f>
        <v>1954061</v>
      </c>
      <c r="L55" s="414">
        <v>2011228</v>
      </c>
    </row>
    <row r="56" spans="1:14" ht="12.75" customHeight="1" x14ac:dyDescent="0.2">
      <c r="A56" s="1757"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1597924</v>
      </c>
      <c r="D57" s="417">
        <f t="shared" ref="D57:K57" si="6">SUM(D55:D56)</f>
        <v>244771</v>
      </c>
      <c r="E57" s="417">
        <f t="shared" si="6"/>
        <v>43504</v>
      </c>
      <c r="F57" s="417">
        <f t="shared" si="6"/>
        <v>62702</v>
      </c>
      <c r="G57" s="417">
        <f t="shared" si="6"/>
        <v>0</v>
      </c>
      <c r="H57" s="417">
        <f t="shared" si="6"/>
        <v>5160</v>
      </c>
      <c r="I57" s="417">
        <f t="shared" si="6"/>
        <v>0</v>
      </c>
      <c r="J57" s="417">
        <f t="shared" si="6"/>
        <v>0</v>
      </c>
      <c r="K57" s="417">
        <f t="shared" si="6"/>
        <v>1954061</v>
      </c>
      <c r="L57" s="411">
        <f>SUM(L55:L56)</f>
        <v>2011228</v>
      </c>
      <c r="M57" s="14"/>
      <c r="N57" s="14"/>
    </row>
    <row r="58" spans="1:14" s="15" customFormat="1" ht="13.5" thickTop="1" x14ac:dyDescent="0.2">
      <c r="A58" s="1756" t="s">
        <v>697</v>
      </c>
      <c r="B58" s="511"/>
      <c r="C58" s="418"/>
      <c r="D58" s="415"/>
      <c r="E58" s="415"/>
      <c r="F58" s="415"/>
      <c r="G58" s="415"/>
      <c r="H58" s="415"/>
      <c r="I58" s="409"/>
      <c r="J58" s="409"/>
      <c r="K58" s="415"/>
      <c r="L58" s="415"/>
      <c r="M58" s="14"/>
      <c r="N58" s="14"/>
    </row>
    <row r="59" spans="1:14" s="15" customFormat="1" x14ac:dyDescent="0.2">
      <c r="A59" s="1751" t="s">
        <v>1235</v>
      </c>
      <c r="B59" s="265">
        <v>2510</v>
      </c>
      <c r="C59" s="414">
        <v>94095</v>
      </c>
      <c r="D59" s="414">
        <v>8583</v>
      </c>
      <c r="E59" s="414">
        <v>18208</v>
      </c>
      <c r="F59" s="414">
        <v>1430</v>
      </c>
      <c r="G59" s="414"/>
      <c r="H59" s="414">
        <v>365</v>
      </c>
      <c r="I59" s="432"/>
      <c r="J59" s="432"/>
      <c r="K59" s="416">
        <f t="shared" ref="K59:K64" si="7">SUM(C59:J59)</f>
        <v>122681</v>
      </c>
      <c r="L59" s="414">
        <v>121963</v>
      </c>
      <c r="M59" s="14"/>
      <c r="N59" s="14"/>
    </row>
    <row r="60" spans="1:14" s="15" customFormat="1" x14ac:dyDescent="0.2">
      <c r="A60" s="1751" t="s">
        <v>532</v>
      </c>
      <c r="B60" s="265">
        <v>2520</v>
      </c>
      <c r="C60" s="408">
        <v>152274</v>
      </c>
      <c r="D60" s="408">
        <v>29922</v>
      </c>
      <c r="E60" s="408">
        <v>40844</v>
      </c>
      <c r="F60" s="408">
        <v>28584</v>
      </c>
      <c r="G60" s="408"/>
      <c r="H60" s="408">
        <v>300</v>
      </c>
      <c r="I60" s="432">
        <v>1745</v>
      </c>
      <c r="J60" s="432"/>
      <c r="K60" s="416">
        <f t="shared" si="7"/>
        <v>253669</v>
      </c>
      <c r="L60" s="408">
        <v>249319</v>
      </c>
      <c r="M60" s="14"/>
      <c r="N60" s="14"/>
    </row>
    <row r="61" spans="1:14" s="15" customFormat="1" x14ac:dyDescent="0.2">
      <c r="A61" s="1751" t="s">
        <v>219</v>
      </c>
      <c r="B61" s="265">
        <v>2540</v>
      </c>
      <c r="C61" s="408">
        <v>37420</v>
      </c>
      <c r="D61" s="408">
        <v>14537</v>
      </c>
      <c r="E61" s="408">
        <v>81658</v>
      </c>
      <c r="F61" s="408">
        <v>22077</v>
      </c>
      <c r="G61" s="408"/>
      <c r="H61" s="408"/>
      <c r="I61" s="432"/>
      <c r="J61" s="432"/>
      <c r="K61" s="416">
        <f t="shared" si="7"/>
        <v>155692</v>
      </c>
      <c r="L61" s="408">
        <v>318418</v>
      </c>
      <c r="M61" s="14"/>
      <c r="N61" s="14"/>
    </row>
    <row r="62" spans="1:14" s="15" customFormat="1" x14ac:dyDescent="0.2">
      <c r="A62" s="1751" t="s">
        <v>1107</v>
      </c>
      <c r="B62" s="265">
        <v>2550</v>
      </c>
      <c r="C62" s="408"/>
      <c r="D62" s="408"/>
      <c r="E62" s="408">
        <v>96143</v>
      </c>
      <c r="F62" s="408"/>
      <c r="G62" s="408"/>
      <c r="H62" s="408"/>
      <c r="I62" s="432"/>
      <c r="J62" s="432"/>
      <c r="K62" s="416">
        <f t="shared" si="7"/>
        <v>96143</v>
      </c>
      <c r="L62" s="408">
        <v>92913</v>
      </c>
      <c r="M62" s="14"/>
      <c r="N62" s="14"/>
    </row>
    <row r="63" spans="1:14" s="14" customFormat="1" x14ac:dyDescent="0.2">
      <c r="A63" s="1751" t="s">
        <v>106</v>
      </c>
      <c r="B63" s="265">
        <v>2560</v>
      </c>
      <c r="C63" s="408">
        <v>491367</v>
      </c>
      <c r="D63" s="408">
        <v>125195</v>
      </c>
      <c r="E63" s="408">
        <v>10903</v>
      </c>
      <c r="F63" s="408">
        <v>720819</v>
      </c>
      <c r="G63" s="408">
        <v>6484</v>
      </c>
      <c r="H63" s="408">
        <v>266</v>
      </c>
      <c r="I63" s="432">
        <v>522</v>
      </c>
      <c r="J63" s="432"/>
      <c r="K63" s="416">
        <f t="shared" si="7"/>
        <v>1355556</v>
      </c>
      <c r="L63" s="408">
        <v>1411272</v>
      </c>
    </row>
    <row r="64" spans="1:14" s="14" customFormat="1" x14ac:dyDescent="0.2">
      <c r="A64" s="1758" t="s">
        <v>107</v>
      </c>
      <c r="B64" s="266">
        <v>2570</v>
      </c>
      <c r="C64" s="414"/>
      <c r="D64" s="414"/>
      <c r="E64" s="414">
        <v>3087</v>
      </c>
      <c r="F64" s="414">
        <v>4097</v>
      </c>
      <c r="G64" s="414"/>
      <c r="H64" s="414"/>
      <c r="I64" s="432"/>
      <c r="J64" s="432"/>
      <c r="K64" s="416">
        <f t="shared" si="7"/>
        <v>7184</v>
      </c>
      <c r="L64" s="414">
        <v>5931</v>
      </c>
    </row>
    <row r="65" spans="1:14" s="15" customFormat="1" ht="12.75" customHeight="1" thickBot="1" x14ac:dyDescent="0.25">
      <c r="A65" s="877" t="s">
        <v>815</v>
      </c>
      <c r="B65" s="464" t="s">
        <v>36</v>
      </c>
      <c r="C65" s="411">
        <f>SUM(C59:C64)</f>
        <v>775156</v>
      </c>
      <c r="D65" s="411">
        <f t="shared" ref="D65:L65" si="8">SUM(D59:D64)</f>
        <v>178237</v>
      </c>
      <c r="E65" s="411">
        <f t="shared" si="8"/>
        <v>250843</v>
      </c>
      <c r="F65" s="411">
        <f t="shared" si="8"/>
        <v>777007</v>
      </c>
      <c r="G65" s="411">
        <f t="shared" si="8"/>
        <v>6484</v>
      </c>
      <c r="H65" s="411">
        <f t="shared" si="8"/>
        <v>931</v>
      </c>
      <c r="I65" s="411">
        <f t="shared" si="8"/>
        <v>2267</v>
      </c>
      <c r="J65" s="411">
        <f t="shared" si="8"/>
        <v>0</v>
      </c>
      <c r="K65" s="411">
        <f t="shared" si="8"/>
        <v>1990925</v>
      </c>
      <c r="L65" s="411">
        <f t="shared" si="8"/>
        <v>2199816</v>
      </c>
      <c r="M65" s="14"/>
      <c r="N65" s="14"/>
    </row>
    <row r="66" spans="1:14" s="15" customFormat="1" ht="13.5" thickTop="1" x14ac:dyDescent="0.2">
      <c r="A66" s="1756" t="s">
        <v>698</v>
      </c>
      <c r="B66" s="462"/>
      <c r="C66" s="409"/>
      <c r="D66" s="409"/>
      <c r="E66" s="409"/>
      <c r="F66" s="409"/>
      <c r="G66" s="409"/>
      <c r="H66" s="409"/>
      <c r="I66" s="409"/>
      <c r="J66" s="409"/>
      <c r="K66" s="415"/>
      <c r="L66" s="415"/>
      <c r="M66" s="14"/>
      <c r="N66" s="14"/>
    </row>
    <row r="67" spans="1:14" s="15" customFormat="1" x14ac:dyDescent="0.2">
      <c r="A67" s="1751"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1" t="s">
        <v>692</v>
      </c>
      <c r="B68" s="265">
        <v>2620</v>
      </c>
      <c r="C68" s="408"/>
      <c r="D68" s="408"/>
      <c r="E68" s="408"/>
      <c r="F68" s="408"/>
      <c r="G68" s="408"/>
      <c r="H68" s="408"/>
      <c r="I68" s="432"/>
      <c r="J68" s="432"/>
      <c r="K68" s="416">
        <f>SUM(C68:J68)</f>
        <v>0</v>
      </c>
      <c r="L68" s="408"/>
      <c r="M68" s="14"/>
      <c r="N68" s="14"/>
    </row>
    <row r="69" spans="1:14" s="15" customFormat="1" x14ac:dyDescent="0.2">
      <c r="A69" s="1751" t="s">
        <v>1228</v>
      </c>
      <c r="B69" s="265">
        <v>2630</v>
      </c>
      <c r="C69" s="408"/>
      <c r="D69" s="408"/>
      <c r="E69" s="408">
        <v>3410</v>
      </c>
      <c r="F69" s="408"/>
      <c r="G69" s="408"/>
      <c r="H69" s="408"/>
      <c r="I69" s="432"/>
      <c r="J69" s="432"/>
      <c r="K69" s="416">
        <f>SUM(C69:J69)</f>
        <v>3410</v>
      </c>
      <c r="L69" s="408">
        <v>3893</v>
      </c>
      <c r="M69" s="14"/>
      <c r="N69" s="14"/>
    </row>
    <row r="70" spans="1:14" s="15" customFormat="1" x14ac:dyDescent="0.2">
      <c r="A70" s="1751" t="s">
        <v>464</v>
      </c>
      <c r="B70" s="265">
        <v>2640</v>
      </c>
      <c r="C70" s="408">
        <v>204710</v>
      </c>
      <c r="D70" s="408">
        <v>34372</v>
      </c>
      <c r="E70" s="408">
        <v>39646</v>
      </c>
      <c r="F70" s="408">
        <v>6377</v>
      </c>
      <c r="G70" s="408"/>
      <c r="H70" s="408">
        <v>959</v>
      </c>
      <c r="I70" s="432">
        <v>2801</v>
      </c>
      <c r="J70" s="432"/>
      <c r="K70" s="416">
        <f>SUM(C70:J70)</f>
        <v>288865</v>
      </c>
      <c r="L70" s="408">
        <v>233316</v>
      </c>
      <c r="M70" s="14"/>
      <c r="N70" s="14"/>
    </row>
    <row r="71" spans="1:14" s="15" customFormat="1" x14ac:dyDescent="0.2">
      <c r="A71" s="1751"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204710</v>
      </c>
      <c r="D72" s="411">
        <f t="shared" ref="D72:K72" si="9">SUM(D67:D71)</f>
        <v>34372</v>
      </c>
      <c r="E72" s="411">
        <f t="shared" si="9"/>
        <v>43056</v>
      </c>
      <c r="F72" s="411">
        <f t="shared" si="9"/>
        <v>6377</v>
      </c>
      <c r="G72" s="411">
        <f t="shared" si="9"/>
        <v>0</v>
      </c>
      <c r="H72" s="411">
        <f t="shared" si="9"/>
        <v>959</v>
      </c>
      <c r="I72" s="411">
        <f t="shared" si="9"/>
        <v>2801</v>
      </c>
      <c r="J72" s="411">
        <f t="shared" si="9"/>
        <v>0</v>
      </c>
      <c r="K72" s="411">
        <f t="shared" si="9"/>
        <v>292275</v>
      </c>
      <c r="L72" s="411">
        <f>SUM(L67:L71)</f>
        <v>237209</v>
      </c>
      <c r="M72" s="14"/>
      <c r="N72" s="14"/>
    </row>
    <row r="73" spans="1:14" s="15" customFormat="1" ht="14.25" thickTop="1" thickBot="1" x14ac:dyDescent="0.25">
      <c r="A73" s="1759" t="s">
        <v>1134</v>
      </c>
      <c r="B73" s="1743"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2">
        <v>2000</v>
      </c>
      <c r="C74" s="421">
        <f>SUM(C42,C47,C53,C57,C65,C72,C73)</f>
        <v>5384661</v>
      </c>
      <c r="D74" s="421">
        <f t="shared" ref="D74:K74" si="10">SUM(D42,D47,D53,D57,D65,D72,D73)</f>
        <v>879959</v>
      </c>
      <c r="E74" s="421">
        <f t="shared" si="10"/>
        <v>865981</v>
      </c>
      <c r="F74" s="421">
        <f t="shared" si="10"/>
        <v>1078787</v>
      </c>
      <c r="G74" s="421">
        <f t="shared" si="10"/>
        <v>45828</v>
      </c>
      <c r="H74" s="421">
        <f t="shared" si="10"/>
        <v>28004</v>
      </c>
      <c r="I74" s="421">
        <f t="shared" si="10"/>
        <v>215979</v>
      </c>
      <c r="J74" s="421">
        <f t="shared" si="10"/>
        <v>0</v>
      </c>
      <c r="K74" s="421">
        <f t="shared" si="10"/>
        <v>8499199</v>
      </c>
      <c r="L74" s="421">
        <f>SUM(L42,L47,L53,L57,L65,L72,L73)</f>
        <v>9246689</v>
      </c>
    </row>
    <row r="75" spans="1:14" s="23" customFormat="1" ht="18" customHeight="1" thickTop="1" thickBot="1" x14ac:dyDescent="0.25">
      <c r="A75" s="1750" t="s">
        <v>50</v>
      </c>
      <c r="B75" s="1744" t="s">
        <v>655</v>
      </c>
      <c r="C75" s="419">
        <v>261236</v>
      </c>
      <c r="D75" s="419">
        <v>83203</v>
      </c>
      <c r="E75" s="419">
        <v>21465</v>
      </c>
      <c r="F75" s="419">
        <v>42554</v>
      </c>
      <c r="G75" s="419">
        <v>6714</v>
      </c>
      <c r="H75" s="419"/>
      <c r="I75" s="425"/>
      <c r="J75" s="425"/>
      <c r="K75" s="411">
        <f>SUM(C75:J75)</f>
        <v>415172</v>
      </c>
      <c r="L75" s="420">
        <v>482246</v>
      </c>
      <c r="M75" s="895"/>
      <c r="N75" s="895"/>
    </row>
    <row r="76" spans="1:14" s="115" customFormat="1" ht="18" customHeight="1" thickTop="1" x14ac:dyDescent="0.2">
      <c r="A76" s="1761" t="s">
        <v>423</v>
      </c>
      <c r="B76" s="1807" t="s">
        <v>1006</v>
      </c>
      <c r="C76" s="412"/>
      <c r="D76" s="412"/>
      <c r="E76" s="409"/>
      <c r="F76" s="412"/>
      <c r="G76" s="412"/>
      <c r="H76" s="409"/>
      <c r="I76" s="409"/>
      <c r="J76" s="409"/>
      <c r="K76" s="409"/>
      <c r="L76" s="409"/>
      <c r="M76" s="897"/>
      <c r="N76" s="897"/>
    </row>
    <row r="77" spans="1:14" s="23" customFormat="1" ht="13.5" customHeight="1" x14ac:dyDescent="0.2">
      <c r="A77" s="1755" t="s">
        <v>699</v>
      </c>
      <c r="B77" s="207"/>
      <c r="C77" s="409"/>
      <c r="D77" s="409"/>
      <c r="E77" s="413"/>
      <c r="F77" s="409"/>
      <c r="G77" s="409"/>
      <c r="H77" s="413"/>
      <c r="I77" s="409"/>
      <c r="J77" s="409"/>
      <c r="K77" s="413"/>
      <c r="L77" s="413"/>
      <c r="M77" s="895"/>
      <c r="N77" s="895"/>
    </row>
    <row r="78" spans="1:14" x14ac:dyDescent="0.2">
      <c r="A78" s="1751" t="s">
        <v>575</v>
      </c>
      <c r="B78" s="265">
        <v>4110</v>
      </c>
      <c r="C78" s="409"/>
      <c r="D78" s="409"/>
      <c r="E78" s="414"/>
      <c r="F78" s="409"/>
      <c r="G78" s="409"/>
      <c r="H78" s="423"/>
      <c r="I78" s="503"/>
      <c r="J78" s="503"/>
      <c r="K78" s="410">
        <f t="shared" ref="K78:K83" si="11">SUM(C78:J78)</f>
        <v>0</v>
      </c>
      <c r="L78" s="414"/>
    </row>
    <row r="79" spans="1:14" x14ac:dyDescent="0.2">
      <c r="A79" s="1751" t="s">
        <v>344</v>
      </c>
      <c r="B79" s="265">
        <v>4120</v>
      </c>
      <c r="C79" s="409"/>
      <c r="D79" s="409"/>
      <c r="E79" s="408"/>
      <c r="F79" s="409"/>
      <c r="G79" s="409"/>
      <c r="H79" s="408"/>
      <c r="I79" s="503"/>
      <c r="J79" s="503"/>
      <c r="K79" s="410">
        <f t="shared" si="11"/>
        <v>0</v>
      </c>
      <c r="L79" s="408"/>
    </row>
    <row r="80" spans="1:14" x14ac:dyDescent="0.2">
      <c r="A80" s="1751" t="s">
        <v>345</v>
      </c>
      <c r="B80" s="265">
        <v>4130</v>
      </c>
      <c r="C80" s="409"/>
      <c r="D80" s="409"/>
      <c r="E80" s="408"/>
      <c r="F80" s="409"/>
      <c r="G80" s="409"/>
      <c r="H80" s="408"/>
      <c r="I80" s="503"/>
      <c r="J80" s="503"/>
      <c r="K80" s="410">
        <f t="shared" si="11"/>
        <v>0</v>
      </c>
      <c r="L80" s="408"/>
    </row>
    <row r="81" spans="1:12" x14ac:dyDescent="0.2">
      <c r="A81" s="1751" t="s">
        <v>792</v>
      </c>
      <c r="B81" s="265">
        <v>4140</v>
      </c>
      <c r="C81" s="409"/>
      <c r="D81" s="409"/>
      <c r="E81" s="408"/>
      <c r="F81" s="409"/>
      <c r="G81" s="409"/>
      <c r="H81" s="408"/>
      <c r="I81" s="503"/>
      <c r="J81" s="503"/>
      <c r="K81" s="410">
        <f t="shared" si="11"/>
        <v>0</v>
      </c>
      <c r="L81" s="408"/>
    </row>
    <row r="82" spans="1:12" x14ac:dyDescent="0.2">
      <c r="A82" s="1751" t="s">
        <v>89</v>
      </c>
      <c r="B82" s="265">
        <v>4170</v>
      </c>
      <c r="C82" s="409"/>
      <c r="D82" s="409"/>
      <c r="E82" s="408"/>
      <c r="F82" s="409"/>
      <c r="G82" s="409"/>
      <c r="H82" s="408">
        <v>920</v>
      </c>
      <c r="I82" s="503"/>
      <c r="J82" s="503"/>
      <c r="K82" s="410">
        <f t="shared" si="11"/>
        <v>920</v>
      </c>
      <c r="L82" s="408">
        <v>3000</v>
      </c>
    </row>
    <row r="83" spans="1:12" x14ac:dyDescent="0.2">
      <c r="A83" s="1757" t="s">
        <v>793</v>
      </c>
      <c r="B83" s="113">
        <v>4190</v>
      </c>
      <c r="C83" s="409"/>
      <c r="D83" s="409"/>
      <c r="E83" s="408">
        <v>13200</v>
      </c>
      <c r="F83" s="409"/>
      <c r="G83" s="409"/>
      <c r="H83" s="408"/>
      <c r="I83" s="503"/>
      <c r="J83" s="503"/>
      <c r="K83" s="410">
        <f t="shared" si="11"/>
        <v>13200</v>
      </c>
      <c r="L83" s="408">
        <v>13200</v>
      </c>
    </row>
    <row r="84" spans="1:12" ht="13.5" thickBot="1" x14ac:dyDescent="0.25">
      <c r="A84" s="877" t="s">
        <v>1845</v>
      </c>
      <c r="B84" s="529">
        <v>4100</v>
      </c>
      <c r="C84" s="409"/>
      <c r="D84" s="409"/>
      <c r="E84" s="411">
        <f>SUM(E78:E83)</f>
        <v>13200</v>
      </c>
      <c r="F84" s="409"/>
      <c r="G84" s="409"/>
      <c r="H84" s="411">
        <f>SUM(H78:H83)</f>
        <v>920</v>
      </c>
      <c r="I84" s="503"/>
      <c r="J84" s="503"/>
      <c r="K84" s="411">
        <f>SUM(K78:K83)</f>
        <v>14120</v>
      </c>
      <c r="L84" s="411">
        <f>SUM(L78:L83)</f>
        <v>16200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6" t="s">
        <v>794</v>
      </c>
      <c r="B86" s="862">
        <v>4220</v>
      </c>
      <c r="C86" s="409"/>
      <c r="D86" s="409"/>
      <c r="E86" s="433"/>
      <c r="F86" s="409"/>
      <c r="G86" s="409"/>
      <c r="H86" s="432">
        <v>586273</v>
      </c>
      <c r="I86" s="503"/>
      <c r="J86" s="503"/>
      <c r="K86" s="516">
        <f t="shared" ref="K86:K98" si="12">H86</f>
        <v>586273</v>
      </c>
      <c r="L86" s="438">
        <v>586343</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86" t="s">
        <v>2002</v>
      </c>
      <c r="B92" s="1749">
        <v>4200</v>
      </c>
      <c r="C92" s="409"/>
      <c r="D92" s="409"/>
      <c r="E92" s="433"/>
      <c r="F92" s="409"/>
      <c r="G92" s="409"/>
      <c r="H92" s="1052">
        <f>SUM(H85:H91)</f>
        <v>586273</v>
      </c>
      <c r="I92" s="503"/>
      <c r="J92" s="503"/>
      <c r="K92" s="516">
        <f t="shared" si="12"/>
        <v>586273</v>
      </c>
      <c r="L92" s="1052">
        <f>SUM(L85:L91)</f>
        <v>586343</v>
      </c>
    </row>
    <row r="93" spans="1:12" ht="14.25" thickTop="1" thickBot="1" x14ac:dyDescent="0.25">
      <c r="A93" s="1746" t="s">
        <v>781</v>
      </c>
      <c r="B93" s="1747">
        <v>4310</v>
      </c>
      <c r="C93" s="409"/>
      <c r="D93" s="409"/>
      <c r="E93" s="433"/>
      <c r="F93" s="409"/>
      <c r="G93" s="409"/>
      <c r="H93" s="1748"/>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1848</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85" t="s">
        <v>1846</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9" t="s">
        <v>1849</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1847</v>
      </c>
      <c r="B102" s="529">
        <v>4000</v>
      </c>
      <c r="C102" s="409"/>
      <c r="D102" s="409"/>
      <c r="E102" s="421">
        <f>SUM(E84,E92,E100,E101)</f>
        <v>13200</v>
      </c>
      <c r="F102" s="409"/>
      <c r="G102" s="409"/>
      <c r="H102" s="421">
        <f>SUM(H84,H92,H100,H101)</f>
        <v>587193</v>
      </c>
      <c r="I102" s="503"/>
      <c r="J102" s="503"/>
      <c r="K102" s="421">
        <f>SUM(K84,K92,K100,K101)</f>
        <v>600393</v>
      </c>
      <c r="L102" s="421">
        <f>SUM(L84,L92,L100,L101)</f>
        <v>602543</v>
      </c>
    </row>
    <row r="103" spans="1:14" s="115" customFormat="1" ht="18" customHeight="1" thickTop="1" x14ac:dyDescent="0.2">
      <c r="A103" s="1761" t="s">
        <v>593</v>
      </c>
      <c r="B103" s="1807" t="s">
        <v>571</v>
      </c>
      <c r="C103" s="409"/>
      <c r="D103" s="409"/>
      <c r="E103" s="409"/>
      <c r="F103" s="409"/>
      <c r="G103" s="409"/>
      <c r="H103" s="412"/>
      <c r="I103" s="429"/>
      <c r="J103" s="429"/>
      <c r="K103" s="412"/>
      <c r="L103" s="412"/>
      <c r="M103" s="897"/>
      <c r="N103" s="897"/>
    </row>
    <row r="104" spans="1:14" s="294" customFormat="1" ht="13.5" customHeight="1" x14ac:dyDescent="0.2">
      <c r="A104" s="1762" t="s">
        <v>700</v>
      </c>
      <c r="B104" s="517"/>
      <c r="C104" s="409"/>
      <c r="D104" s="409"/>
      <c r="E104" s="409"/>
      <c r="F104" s="409"/>
      <c r="G104" s="409"/>
      <c r="H104" s="413"/>
      <c r="I104" s="429"/>
      <c r="J104" s="429"/>
      <c r="K104" s="413"/>
      <c r="L104" s="413"/>
      <c r="M104" s="895"/>
      <c r="N104" s="895"/>
    </row>
    <row r="105" spans="1:14" s="295" customFormat="1" x14ac:dyDescent="0.2">
      <c r="A105" s="1751" t="s">
        <v>90</v>
      </c>
      <c r="B105" s="265">
        <v>5110</v>
      </c>
      <c r="C105" s="409"/>
      <c r="D105" s="409"/>
      <c r="E105" s="409"/>
      <c r="F105" s="409"/>
      <c r="G105" s="409"/>
      <c r="H105" s="414"/>
      <c r="I105" s="429"/>
      <c r="J105" s="429"/>
      <c r="K105" s="410">
        <f>H105</f>
        <v>0</v>
      </c>
      <c r="L105" s="414"/>
      <c r="M105" s="893"/>
      <c r="N105" s="893"/>
    </row>
    <row r="106" spans="1:14" s="295" customFormat="1" x14ac:dyDescent="0.2">
      <c r="A106" s="1751"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1" t="s">
        <v>1366</v>
      </c>
      <c r="B107" s="265">
        <v>5130</v>
      </c>
      <c r="C107" s="409"/>
      <c r="D107" s="409"/>
      <c r="E107" s="409"/>
      <c r="F107" s="409"/>
      <c r="G107" s="409"/>
      <c r="H107" s="408"/>
      <c r="I107" s="429"/>
      <c r="J107" s="429"/>
      <c r="K107" s="410">
        <f>H107</f>
        <v>0</v>
      </c>
      <c r="L107" s="408"/>
      <c r="M107" s="893"/>
      <c r="N107" s="893"/>
    </row>
    <row r="108" spans="1:14" s="295" customFormat="1" x14ac:dyDescent="0.2">
      <c r="A108" s="1751" t="s">
        <v>92</v>
      </c>
      <c r="B108" s="265" t="s">
        <v>673</v>
      </c>
      <c r="C108" s="409"/>
      <c r="D108" s="409"/>
      <c r="E108" s="409"/>
      <c r="F108" s="409"/>
      <c r="G108" s="409"/>
      <c r="H108" s="408"/>
      <c r="I108" s="429"/>
      <c r="J108" s="429"/>
      <c r="K108" s="410">
        <f>H108</f>
        <v>0</v>
      </c>
      <c r="L108" s="408"/>
      <c r="M108" s="893"/>
      <c r="N108" s="893"/>
    </row>
    <row r="109" spans="1:14" s="295" customFormat="1" x14ac:dyDescent="0.2">
      <c r="A109" s="1751"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0"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18790665</v>
      </c>
      <c r="D114" s="411">
        <f t="shared" ref="D114:K114" si="13">SUM(D33,D74,D75,D102,D112,D113)</f>
        <v>3828130</v>
      </c>
      <c r="E114" s="411">
        <f t="shared" si="13"/>
        <v>1217922</v>
      </c>
      <c r="F114" s="411">
        <f t="shared" si="13"/>
        <v>1854525</v>
      </c>
      <c r="G114" s="411">
        <f t="shared" si="13"/>
        <v>88037</v>
      </c>
      <c r="H114" s="411">
        <f>SUM(H33,H74,H75,H102,H112,H113)</f>
        <v>2186139</v>
      </c>
      <c r="I114" s="411">
        <f t="shared" si="13"/>
        <v>229275</v>
      </c>
      <c r="J114" s="411">
        <f t="shared" si="13"/>
        <v>218</v>
      </c>
      <c r="K114" s="411">
        <f t="shared" si="13"/>
        <v>28194911</v>
      </c>
      <c r="L114" s="411">
        <f>SUM(L33,L74,L75,L102,L112,L113)</f>
        <v>29125372</v>
      </c>
    </row>
    <row r="115" spans="1:14" ht="23.25" thickTop="1" x14ac:dyDescent="0.2">
      <c r="A115" s="1763" t="s">
        <v>1155</v>
      </c>
      <c r="B115" s="882"/>
      <c r="C115" s="412"/>
      <c r="D115" s="412"/>
      <c r="E115" s="412"/>
      <c r="F115" s="412"/>
      <c r="G115" s="412"/>
      <c r="H115" s="412"/>
      <c r="I115" s="412"/>
      <c r="J115" s="412"/>
      <c r="K115" s="436">
        <f>'Revenues 9-14'!C275-'Expenditures 15-22'!K114</f>
        <v>1490803</v>
      </c>
      <c r="L115" s="412"/>
    </row>
    <row r="116" spans="1:14" s="1027" customFormat="1" ht="9" customHeight="1" x14ac:dyDescent="0.2">
      <c r="A116" s="1764"/>
      <c r="B116" s="886"/>
      <c r="C116" s="887"/>
      <c r="D116" s="887"/>
      <c r="E116" s="887"/>
      <c r="F116" s="887"/>
      <c r="G116" s="887"/>
      <c r="H116" s="887"/>
      <c r="I116" s="887"/>
      <c r="J116" s="887"/>
      <c r="K116" s="887"/>
      <c r="L116" s="887"/>
      <c r="M116" s="893"/>
      <c r="N116" s="893"/>
    </row>
    <row r="117" spans="1:14" s="114" customFormat="1" ht="30" customHeight="1" x14ac:dyDescent="0.2">
      <c r="A117" s="2359" t="s">
        <v>334</v>
      </c>
      <c r="B117" s="2360"/>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5" t="s">
        <v>675</v>
      </c>
      <c r="B119" s="207"/>
      <c r="C119" s="413"/>
      <c r="D119" s="413"/>
      <c r="E119" s="413"/>
      <c r="F119" s="409"/>
      <c r="G119" s="409"/>
      <c r="H119" s="413"/>
      <c r="I119" s="409"/>
      <c r="J119" s="409"/>
      <c r="K119" s="413"/>
      <c r="L119" s="413"/>
    </row>
    <row r="120" spans="1:14" ht="12.75" customHeight="1" x14ac:dyDescent="0.2">
      <c r="A120" s="1757" t="s">
        <v>172</v>
      </c>
      <c r="B120" s="113">
        <v>2190</v>
      </c>
      <c r="C120" s="408"/>
      <c r="D120" s="408"/>
      <c r="E120" s="408"/>
      <c r="F120" s="408"/>
      <c r="G120" s="408"/>
      <c r="H120" s="408"/>
      <c r="I120" s="432"/>
      <c r="J120" s="432"/>
      <c r="K120" s="410">
        <f>SUM(C120:J120)</f>
        <v>0</v>
      </c>
      <c r="L120" s="408"/>
    </row>
    <row r="121" spans="1:14" x14ac:dyDescent="0.2">
      <c r="A121" s="1766" t="s">
        <v>697</v>
      </c>
      <c r="B121" s="207"/>
      <c r="C121" s="427"/>
      <c r="D121" s="427"/>
      <c r="E121" s="427"/>
      <c r="F121" s="427"/>
      <c r="G121" s="427"/>
      <c r="H121" s="427"/>
      <c r="I121" s="409"/>
      <c r="J121" s="409"/>
      <c r="K121" s="413"/>
      <c r="L121" s="427"/>
    </row>
    <row r="122" spans="1:14" ht="13.5" thickBot="1" x14ac:dyDescent="0.25">
      <c r="A122" s="1751" t="s">
        <v>1235</v>
      </c>
      <c r="B122" s="265">
        <v>2510</v>
      </c>
      <c r="C122" s="408"/>
      <c r="D122" s="408"/>
      <c r="E122" s="408"/>
      <c r="F122" s="408"/>
      <c r="G122" s="408"/>
      <c r="H122" s="408"/>
      <c r="I122" s="432"/>
      <c r="J122" s="432"/>
      <c r="K122" s="411">
        <f>SUM(C122:J122)</f>
        <v>0</v>
      </c>
      <c r="L122" s="408"/>
    </row>
    <row r="123" spans="1:14" ht="14.25" thickTop="1" thickBot="1" x14ac:dyDescent="0.25">
      <c r="A123" s="1751" t="s">
        <v>5</v>
      </c>
      <c r="B123" s="265">
        <v>2530</v>
      </c>
      <c r="C123" s="408">
        <v>19470</v>
      </c>
      <c r="D123" s="408"/>
      <c r="E123" s="408"/>
      <c r="F123" s="408"/>
      <c r="G123" s="408"/>
      <c r="H123" s="408"/>
      <c r="I123" s="432"/>
      <c r="J123" s="432"/>
      <c r="K123" s="411">
        <f>SUM(C123:J123)</f>
        <v>19470</v>
      </c>
      <c r="L123" s="408">
        <v>19457</v>
      </c>
    </row>
    <row r="124" spans="1:14" ht="14.25" thickTop="1" thickBot="1" x14ac:dyDescent="0.25">
      <c r="A124" s="1751" t="s">
        <v>219</v>
      </c>
      <c r="B124" s="265">
        <v>2540</v>
      </c>
      <c r="C124" s="408">
        <v>1621628</v>
      </c>
      <c r="D124" s="408">
        <v>267588</v>
      </c>
      <c r="E124" s="408">
        <v>434902</v>
      </c>
      <c r="F124" s="408">
        <v>663807</v>
      </c>
      <c r="G124" s="408">
        <v>254008</v>
      </c>
      <c r="H124" s="408">
        <v>2589</v>
      </c>
      <c r="I124" s="432"/>
      <c r="J124" s="432"/>
      <c r="K124" s="411">
        <f>SUM(C124:J124)</f>
        <v>3244522</v>
      </c>
      <c r="L124" s="408">
        <v>3401548</v>
      </c>
    </row>
    <row r="125" spans="1:14" ht="14.25" thickTop="1" thickBot="1" x14ac:dyDescent="0.25">
      <c r="A125" s="1751" t="s">
        <v>1107</v>
      </c>
      <c r="B125" s="265">
        <v>2550</v>
      </c>
      <c r="C125" s="408"/>
      <c r="D125" s="408"/>
      <c r="E125" s="408"/>
      <c r="F125" s="408"/>
      <c r="G125" s="408"/>
      <c r="H125" s="408"/>
      <c r="I125" s="432"/>
      <c r="J125" s="432"/>
      <c r="K125" s="411">
        <f>SUM(C125:J125)</f>
        <v>0</v>
      </c>
      <c r="L125" s="408"/>
    </row>
    <row r="126" spans="1:14" ht="14.25" thickTop="1" thickBot="1" x14ac:dyDescent="0.25">
      <c r="A126" s="1751"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1641098</v>
      </c>
      <c r="D127" s="411">
        <f t="shared" ref="D127:L127" si="14">SUM(D122:D126)</f>
        <v>267588</v>
      </c>
      <c r="E127" s="411">
        <f t="shared" si="14"/>
        <v>434902</v>
      </c>
      <c r="F127" s="411">
        <f t="shared" si="14"/>
        <v>663807</v>
      </c>
      <c r="G127" s="411">
        <f t="shared" si="14"/>
        <v>254008</v>
      </c>
      <c r="H127" s="411">
        <f t="shared" si="14"/>
        <v>2589</v>
      </c>
      <c r="I127" s="411">
        <f t="shared" si="14"/>
        <v>0</v>
      </c>
      <c r="J127" s="411">
        <f t="shared" si="14"/>
        <v>0</v>
      </c>
      <c r="K127" s="411">
        <f t="shared" si="14"/>
        <v>3263992</v>
      </c>
      <c r="L127" s="411">
        <f t="shared" si="14"/>
        <v>3421005</v>
      </c>
    </row>
    <row r="128" spans="1:14" ht="12.75" customHeight="1" thickTop="1" x14ac:dyDescent="0.2">
      <c r="A128" s="874" t="s">
        <v>1134</v>
      </c>
      <c r="B128" s="1071" t="s">
        <v>654</v>
      </c>
      <c r="C128" s="1801"/>
      <c r="D128" s="1801"/>
      <c r="E128" s="1801"/>
      <c r="F128" s="1801"/>
      <c r="G128" s="1801"/>
      <c r="H128" s="1801"/>
      <c r="I128" s="695"/>
      <c r="J128" s="695"/>
      <c r="K128" s="426">
        <f>SUM(C128:J128)</f>
        <v>0</v>
      </c>
      <c r="L128" s="1801"/>
    </row>
    <row r="129" spans="1:14" ht="12.75" customHeight="1" thickBot="1" x14ac:dyDescent="0.25">
      <c r="A129" s="1802" t="s">
        <v>952</v>
      </c>
      <c r="B129" s="1745" t="s">
        <v>649</v>
      </c>
      <c r="C129" s="421">
        <f>SUM(C120,C127,C128)</f>
        <v>1641098</v>
      </c>
      <c r="D129" s="421">
        <f t="shared" ref="D129:L129" si="15">SUM(D120,D127,D128)</f>
        <v>267588</v>
      </c>
      <c r="E129" s="421">
        <f t="shared" si="15"/>
        <v>434902</v>
      </c>
      <c r="F129" s="421">
        <f t="shared" si="15"/>
        <v>663807</v>
      </c>
      <c r="G129" s="421">
        <f t="shared" si="15"/>
        <v>254008</v>
      </c>
      <c r="H129" s="421">
        <f t="shared" si="15"/>
        <v>2589</v>
      </c>
      <c r="I129" s="421">
        <f t="shared" si="15"/>
        <v>0</v>
      </c>
      <c r="J129" s="421">
        <f t="shared" si="15"/>
        <v>0</v>
      </c>
      <c r="K129" s="421">
        <f t="shared" si="15"/>
        <v>3263992</v>
      </c>
      <c r="L129" s="421">
        <f t="shared" si="15"/>
        <v>3421005</v>
      </c>
    </row>
    <row r="130" spans="1:14" ht="18" customHeight="1" thickTop="1" thickBot="1" x14ac:dyDescent="0.25">
      <c r="A130" s="1750" t="s">
        <v>1202</v>
      </c>
      <c r="B130" s="1744" t="s">
        <v>655</v>
      </c>
      <c r="C130" s="420"/>
      <c r="D130" s="420"/>
      <c r="E130" s="420"/>
      <c r="F130" s="420"/>
      <c r="G130" s="420"/>
      <c r="H130" s="420"/>
      <c r="I130" s="425"/>
      <c r="J130" s="425"/>
      <c r="K130" s="411">
        <f>SUM(C130:J130)</f>
        <v>0</v>
      </c>
      <c r="L130" s="420"/>
    </row>
    <row r="131" spans="1:14" ht="18" customHeight="1" thickTop="1" x14ac:dyDescent="0.2">
      <c r="A131" s="1767" t="s">
        <v>701</v>
      </c>
      <c r="B131" s="1807" t="s">
        <v>1006</v>
      </c>
      <c r="C131" s="429"/>
      <c r="D131" s="429"/>
      <c r="E131" s="430"/>
      <c r="F131" s="429"/>
      <c r="G131" s="429"/>
      <c r="H131" s="430"/>
      <c r="I131" s="429"/>
      <c r="J131" s="429"/>
      <c r="K131" s="430"/>
      <c r="L131" s="430"/>
    </row>
    <row r="132" spans="1:14" s="90" customFormat="1" ht="13.5" customHeight="1" x14ac:dyDescent="0.2">
      <c r="A132" s="1768" t="s">
        <v>699</v>
      </c>
      <c r="B132" s="534"/>
      <c r="C132" s="429"/>
      <c r="D132" s="429"/>
      <c r="E132" s="427"/>
      <c r="F132" s="429"/>
      <c r="G132" s="429"/>
      <c r="H132" s="427"/>
      <c r="I132" s="429"/>
      <c r="J132" s="429"/>
      <c r="K132" s="427"/>
      <c r="L132" s="427"/>
      <c r="M132" s="898"/>
      <c r="N132" s="898"/>
    </row>
    <row r="133" spans="1:14" x14ac:dyDescent="0.2">
      <c r="A133" s="1751" t="s">
        <v>344</v>
      </c>
      <c r="B133" s="265">
        <v>4120</v>
      </c>
      <c r="C133" s="409"/>
      <c r="D133" s="409"/>
      <c r="E133" s="431"/>
      <c r="F133" s="409"/>
      <c r="G133" s="409"/>
      <c r="H133" s="414"/>
      <c r="I133" s="503"/>
      <c r="J133" s="409"/>
      <c r="K133" s="416">
        <f>SUM(E133,H133)</f>
        <v>0</v>
      </c>
      <c r="L133" s="414"/>
    </row>
    <row r="134" spans="1:14" x14ac:dyDescent="0.2">
      <c r="A134" s="1751" t="s">
        <v>792</v>
      </c>
      <c r="B134" s="265">
        <v>4140</v>
      </c>
      <c r="C134" s="409"/>
      <c r="D134" s="409"/>
      <c r="E134" s="432"/>
      <c r="F134" s="409"/>
      <c r="G134" s="409"/>
      <c r="H134" s="408"/>
      <c r="I134" s="503"/>
      <c r="J134" s="409"/>
      <c r="K134" s="416">
        <f>SUM(E134,H134)</f>
        <v>0</v>
      </c>
      <c r="L134" s="408"/>
    </row>
    <row r="135" spans="1:14" ht="22.5" x14ac:dyDescent="0.2">
      <c r="A135" s="1757"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9"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1847</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1" t="s">
        <v>1203</v>
      </c>
      <c r="B139" s="262" t="s">
        <v>571</v>
      </c>
      <c r="C139" s="409"/>
      <c r="D139" s="409"/>
      <c r="E139" s="433"/>
      <c r="F139" s="433"/>
      <c r="G139" s="433"/>
      <c r="H139" s="434"/>
      <c r="I139" s="503"/>
      <c r="J139" s="433"/>
      <c r="K139" s="434"/>
      <c r="L139" s="434"/>
    </row>
    <row r="140" spans="1:14" ht="13.5" customHeight="1" x14ac:dyDescent="0.2">
      <c r="A140" s="1766" t="s">
        <v>700</v>
      </c>
      <c r="B140" s="207"/>
      <c r="C140" s="409"/>
      <c r="D140" s="409"/>
      <c r="E140" s="409"/>
      <c r="F140" s="409"/>
      <c r="G140" s="409"/>
      <c r="H140" s="413"/>
      <c r="I140" s="429"/>
      <c r="J140" s="409"/>
      <c r="K140" s="413"/>
      <c r="L140" s="413"/>
    </row>
    <row r="141" spans="1:14" x14ac:dyDescent="0.2">
      <c r="A141" s="1751" t="s">
        <v>90</v>
      </c>
      <c r="B141" s="265">
        <v>5110</v>
      </c>
      <c r="C141" s="409"/>
      <c r="D141" s="409"/>
      <c r="E141" s="409"/>
      <c r="F141" s="409"/>
      <c r="G141" s="409"/>
      <c r="H141" s="414"/>
      <c r="I141" s="429"/>
      <c r="J141" s="409"/>
      <c r="K141" s="416">
        <f>SUM(H141)</f>
        <v>0</v>
      </c>
      <c r="L141" s="414"/>
    </row>
    <row r="142" spans="1:14" x14ac:dyDescent="0.2">
      <c r="A142" s="1751" t="s">
        <v>91</v>
      </c>
      <c r="B142" s="265">
        <v>5120</v>
      </c>
      <c r="C142" s="409"/>
      <c r="D142" s="409"/>
      <c r="E142" s="409"/>
      <c r="F142" s="409"/>
      <c r="G142" s="409"/>
      <c r="H142" s="408"/>
      <c r="I142" s="429"/>
      <c r="J142" s="409"/>
      <c r="K142" s="416">
        <f>SUM(H142)</f>
        <v>0</v>
      </c>
      <c r="L142" s="408"/>
    </row>
    <row r="143" spans="1:14" ht="12.75" customHeight="1" x14ac:dyDescent="0.2">
      <c r="A143" s="1751" t="s">
        <v>1366</v>
      </c>
      <c r="B143" s="113" t="s">
        <v>702</v>
      </c>
      <c r="C143" s="409"/>
      <c r="D143" s="409"/>
      <c r="E143" s="409"/>
      <c r="F143" s="409"/>
      <c r="G143" s="409"/>
      <c r="H143" s="408"/>
      <c r="I143" s="429"/>
      <c r="J143" s="409"/>
      <c r="K143" s="416">
        <f>SUM(H143)</f>
        <v>0</v>
      </c>
      <c r="L143" s="408"/>
    </row>
    <row r="144" spans="1:14" x14ac:dyDescent="0.2">
      <c r="A144" s="1751" t="s">
        <v>92</v>
      </c>
      <c r="B144" s="265" t="s">
        <v>673</v>
      </c>
      <c r="C144" s="409"/>
      <c r="D144" s="409"/>
      <c r="E144" s="409"/>
      <c r="F144" s="409"/>
      <c r="G144" s="409"/>
      <c r="H144" s="408"/>
      <c r="I144" s="429"/>
      <c r="J144" s="409"/>
      <c r="K144" s="416">
        <f>SUM(H144)</f>
        <v>0</v>
      </c>
      <c r="L144" s="408"/>
    </row>
    <row r="145" spans="1:14" ht="12.75" customHeight="1" x14ac:dyDescent="0.2">
      <c r="A145" s="1751"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69"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1204</v>
      </c>
      <c r="B149" s="262" t="s">
        <v>1007</v>
      </c>
      <c r="C149" s="409"/>
      <c r="D149" s="409"/>
      <c r="E149" s="409"/>
      <c r="F149" s="409"/>
      <c r="G149" s="409"/>
      <c r="H149" s="519"/>
      <c r="I149" s="427"/>
      <c r="J149" s="409"/>
      <c r="K149" s="413"/>
      <c r="L149" s="419"/>
    </row>
    <row r="150" spans="1:14" ht="12.75" customHeight="1" thickTop="1" thickBot="1" x14ac:dyDescent="0.25">
      <c r="A150" s="2370" t="s">
        <v>705</v>
      </c>
      <c r="B150" s="2371"/>
      <c r="C150" s="411">
        <f>SUM(C129,C130,C138,C148,C149)</f>
        <v>1641098</v>
      </c>
      <c r="D150" s="411">
        <f t="shared" ref="D150:K150" si="16">SUM(D129,D130,D138,D148,D149)</f>
        <v>267588</v>
      </c>
      <c r="E150" s="411">
        <f t="shared" si="16"/>
        <v>434902</v>
      </c>
      <c r="F150" s="411">
        <f t="shared" si="16"/>
        <v>663807</v>
      </c>
      <c r="G150" s="411">
        <f t="shared" si="16"/>
        <v>254008</v>
      </c>
      <c r="H150" s="411">
        <f t="shared" si="16"/>
        <v>2589</v>
      </c>
      <c r="I150" s="411">
        <f t="shared" si="16"/>
        <v>0</v>
      </c>
      <c r="J150" s="411">
        <f t="shared" si="16"/>
        <v>0</v>
      </c>
      <c r="K150" s="411">
        <f t="shared" si="16"/>
        <v>3263992</v>
      </c>
      <c r="L150" s="411">
        <f>SUM(L129,L130,L138,L148,L149)</f>
        <v>3421005</v>
      </c>
    </row>
    <row r="151" spans="1:14" ht="12.75" customHeight="1" thickTop="1" x14ac:dyDescent="0.2">
      <c r="A151" s="2366" t="s">
        <v>1378</v>
      </c>
      <c r="B151" s="2367"/>
      <c r="C151" s="412"/>
      <c r="D151" s="412"/>
      <c r="E151" s="412"/>
      <c r="F151" s="412"/>
      <c r="G151" s="412"/>
      <c r="H151" s="412"/>
      <c r="I151" s="412"/>
      <c r="J151" s="409"/>
      <c r="K151" s="436">
        <f>'Revenues 9-14'!D275-'Expenditures 15-22'!K150</f>
        <v>-91346</v>
      </c>
      <c r="L151" s="412"/>
    </row>
    <row r="152" spans="1:14" s="861" customFormat="1" ht="9" customHeight="1" x14ac:dyDescent="0.2">
      <c r="A152" s="1770"/>
      <c r="B152" s="888"/>
      <c r="C152" s="887"/>
      <c r="D152" s="887"/>
      <c r="E152" s="887"/>
      <c r="F152" s="887"/>
      <c r="G152" s="887"/>
      <c r="H152" s="887"/>
      <c r="I152" s="887"/>
      <c r="J152" s="887"/>
      <c r="K152" s="887"/>
      <c r="L152" s="887"/>
      <c r="M152" s="899"/>
      <c r="N152" s="899"/>
    </row>
    <row r="153" spans="1:14" s="2" customFormat="1" ht="30" customHeight="1" x14ac:dyDescent="0.2">
      <c r="A153" s="2359" t="s">
        <v>706</v>
      </c>
      <c r="B153" s="2218"/>
      <c r="C153" s="883"/>
      <c r="D153" s="884"/>
      <c r="E153" s="884"/>
      <c r="F153" s="884"/>
      <c r="G153" s="884"/>
      <c r="H153" s="884"/>
      <c r="I153" s="884"/>
      <c r="J153" s="884"/>
      <c r="K153" s="884"/>
      <c r="L153" s="885"/>
      <c r="M153" s="900"/>
      <c r="N153" s="900"/>
    </row>
    <row r="154" spans="1:14" s="25" customFormat="1" ht="18" customHeight="1" thickBot="1" x14ac:dyDescent="0.25">
      <c r="A154" s="1792" t="s">
        <v>84</v>
      </c>
      <c r="B154" s="1793"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1"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6" t="s">
        <v>700</v>
      </c>
      <c r="B156" s="207"/>
      <c r="C156" s="409"/>
      <c r="D156" s="409"/>
      <c r="E156" s="409"/>
      <c r="F156" s="409"/>
      <c r="G156" s="409"/>
      <c r="H156" s="409"/>
      <c r="I156" s="409"/>
      <c r="J156" s="409"/>
      <c r="K156" s="413"/>
      <c r="L156" s="413"/>
      <c r="M156" s="895"/>
      <c r="N156" s="895"/>
    </row>
    <row r="157" spans="1:14" x14ac:dyDescent="0.2">
      <c r="A157" s="1751" t="s">
        <v>90</v>
      </c>
      <c r="B157" s="265">
        <v>5110</v>
      </c>
      <c r="C157" s="409"/>
      <c r="D157" s="409"/>
      <c r="E157" s="409"/>
      <c r="F157" s="409"/>
      <c r="G157" s="409"/>
      <c r="H157" s="408"/>
      <c r="I157" s="409"/>
      <c r="J157" s="409"/>
      <c r="K157" s="410">
        <f>SUM(C157:J157)</f>
        <v>0</v>
      </c>
      <c r="L157" s="408"/>
    </row>
    <row r="158" spans="1:14" x14ac:dyDescent="0.2">
      <c r="A158" s="1751" t="s">
        <v>91</v>
      </c>
      <c r="B158" s="265">
        <v>5120</v>
      </c>
      <c r="C158" s="409"/>
      <c r="D158" s="409"/>
      <c r="E158" s="409"/>
      <c r="F158" s="409"/>
      <c r="G158" s="409"/>
      <c r="H158" s="408"/>
      <c r="I158" s="409"/>
      <c r="J158" s="409"/>
      <c r="K158" s="410">
        <f>SUM(C158:J158)</f>
        <v>0</v>
      </c>
      <c r="L158" s="408"/>
    </row>
    <row r="159" spans="1:14" ht="12.75" customHeight="1" x14ac:dyDescent="0.2">
      <c r="A159" s="1751" t="s">
        <v>1366</v>
      </c>
      <c r="B159" s="265" t="s">
        <v>702</v>
      </c>
      <c r="C159" s="409"/>
      <c r="D159" s="409"/>
      <c r="E159" s="409"/>
      <c r="F159" s="409"/>
      <c r="G159" s="409"/>
      <c r="H159" s="408"/>
      <c r="I159" s="409"/>
      <c r="J159" s="409"/>
      <c r="K159" s="410">
        <f>SUM(C159:J159)</f>
        <v>0</v>
      </c>
      <c r="L159" s="408"/>
    </row>
    <row r="160" spans="1:14" x14ac:dyDescent="0.2">
      <c r="A160" s="1751" t="s">
        <v>92</v>
      </c>
      <c r="B160" s="113" t="s">
        <v>673</v>
      </c>
      <c r="C160" s="409"/>
      <c r="D160" s="409"/>
      <c r="E160" s="409"/>
      <c r="F160" s="409"/>
      <c r="G160" s="409"/>
      <c r="H160" s="408"/>
      <c r="I160" s="409"/>
      <c r="J160" s="409"/>
      <c r="K160" s="410">
        <f>SUM(C160:J160)</f>
        <v>0</v>
      </c>
      <c r="L160" s="408"/>
    </row>
    <row r="161" spans="1:14" ht="12.75" customHeight="1" x14ac:dyDescent="0.2">
      <c r="A161" s="1751"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1" t="s">
        <v>86</v>
      </c>
      <c r="B163" s="520" t="s">
        <v>39</v>
      </c>
      <c r="C163" s="409"/>
      <c r="D163" s="409"/>
      <c r="E163" s="409"/>
      <c r="F163" s="409"/>
      <c r="G163" s="409"/>
      <c r="H163" s="1801">
        <v>1289484</v>
      </c>
      <c r="I163" s="409"/>
      <c r="J163" s="409"/>
      <c r="K163" s="410">
        <f>SUM(C163:H163)</f>
        <v>1289484</v>
      </c>
      <c r="L163" s="1801">
        <v>1289564</v>
      </c>
    </row>
    <row r="164" spans="1:14" ht="33.75" customHeight="1" x14ac:dyDescent="0.2">
      <c r="A164" s="1771" t="s">
        <v>290</v>
      </c>
      <c r="B164" s="532" t="s">
        <v>32</v>
      </c>
      <c r="C164" s="409"/>
      <c r="D164" s="409"/>
      <c r="E164" s="409"/>
      <c r="F164" s="409"/>
      <c r="G164" s="409"/>
      <c r="H164" s="1804"/>
      <c r="I164" s="409"/>
      <c r="J164" s="409"/>
      <c r="K164" s="410">
        <f>SUM(C164:J164)</f>
        <v>0</v>
      </c>
      <c r="L164" s="1804"/>
    </row>
    <row r="165" spans="1:14" ht="13.5" customHeight="1" thickBot="1" x14ac:dyDescent="0.25">
      <c r="A165" s="1755" t="s">
        <v>865</v>
      </c>
      <c r="B165" s="533" t="s">
        <v>87</v>
      </c>
      <c r="C165" s="409"/>
      <c r="D165" s="409"/>
      <c r="E165" s="422"/>
      <c r="F165" s="409"/>
      <c r="G165" s="409"/>
      <c r="H165" s="1804"/>
      <c r="I165" s="503"/>
      <c r="J165" s="409"/>
      <c r="K165" s="410">
        <f>SUM(C165:J165)</f>
        <v>0</v>
      </c>
      <c r="L165" s="1804"/>
    </row>
    <row r="166" spans="1:14" ht="12.75" customHeight="1" thickTop="1" thickBot="1" x14ac:dyDescent="0.25">
      <c r="A166" s="877" t="s">
        <v>724</v>
      </c>
      <c r="B166" s="464" t="s">
        <v>571</v>
      </c>
      <c r="C166" s="409"/>
      <c r="D166" s="409"/>
      <c r="E166" s="424">
        <f>SUM(E162,E163,E164,E165)</f>
        <v>0</v>
      </c>
      <c r="F166" s="409"/>
      <c r="G166" s="409"/>
      <c r="H166" s="421">
        <f>SUM(H162,H163,H164,H165)</f>
        <v>1289484</v>
      </c>
      <c r="I166" s="433"/>
      <c r="J166" s="409"/>
      <c r="K166" s="421">
        <f>SUM(K162,K163,K164,K165)</f>
        <v>1289484</v>
      </c>
      <c r="L166" s="421">
        <f>SUM(L162,L163,L164,L165)</f>
        <v>1289564</v>
      </c>
    </row>
    <row r="167" spans="1:14" ht="18" customHeight="1" thickTop="1" thickBot="1" x14ac:dyDescent="0.25">
      <c r="A167" s="1796" t="s">
        <v>88</v>
      </c>
      <c r="B167" s="1744" t="s">
        <v>1007</v>
      </c>
      <c r="C167" s="409"/>
      <c r="D167" s="409"/>
      <c r="E167" s="413"/>
      <c r="F167" s="409"/>
      <c r="G167" s="409"/>
      <c r="H167" s="415"/>
      <c r="I167" s="433"/>
      <c r="J167" s="409"/>
      <c r="K167" s="413"/>
      <c r="L167" s="420"/>
    </row>
    <row r="168" spans="1:14" ht="12.75" customHeight="1" thickTop="1" thickBot="1" x14ac:dyDescent="0.25">
      <c r="A168" s="1794" t="s">
        <v>93</v>
      </c>
      <c r="B168" s="1795"/>
      <c r="C168" s="409"/>
      <c r="D168" s="409"/>
      <c r="E168" s="421">
        <f>SUM(E154,E166,E167)</f>
        <v>0</v>
      </c>
      <c r="F168" s="409"/>
      <c r="G168" s="409"/>
      <c r="H168" s="421">
        <f>SUM(H154,H166,H167)</f>
        <v>1289484</v>
      </c>
      <c r="I168" s="433"/>
      <c r="J168" s="409"/>
      <c r="K168" s="421">
        <f>SUM(K154,K166,K167)</f>
        <v>1289484</v>
      </c>
      <c r="L168" s="421">
        <f>SUM(L154,L166,L167)</f>
        <v>1289564</v>
      </c>
    </row>
    <row r="169" spans="1:14" ht="23.25" thickTop="1" x14ac:dyDescent="0.2">
      <c r="A169" s="1763" t="s">
        <v>1155</v>
      </c>
      <c r="B169" s="463"/>
      <c r="C169" s="409"/>
      <c r="D169" s="409"/>
      <c r="E169" s="409"/>
      <c r="F169" s="409"/>
      <c r="G169" s="409"/>
      <c r="H169" s="412"/>
      <c r="I169" s="409"/>
      <c r="J169" s="409"/>
      <c r="K169" s="436">
        <f>'Revenues 9-14'!E275-'Expenditures 15-22'!K168</f>
        <v>1276746</v>
      </c>
      <c r="L169" s="412"/>
    </row>
    <row r="170" spans="1:14" s="861" customFormat="1" ht="9" customHeight="1" x14ac:dyDescent="0.2">
      <c r="A170" s="1770"/>
      <c r="B170" s="890"/>
      <c r="C170" s="887"/>
      <c r="D170" s="887"/>
      <c r="E170" s="887"/>
      <c r="F170" s="887"/>
      <c r="G170" s="887"/>
      <c r="H170" s="887"/>
      <c r="I170" s="887"/>
      <c r="J170" s="887"/>
      <c r="K170" s="887"/>
      <c r="L170" s="887"/>
      <c r="M170" s="899"/>
      <c r="N170" s="899"/>
    </row>
    <row r="171" spans="1:14" s="15" customFormat="1" ht="30" customHeight="1" x14ac:dyDescent="0.2">
      <c r="A171" s="1773"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4" t="s">
        <v>675</v>
      </c>
      <c r="B173" s="207"/>
      <c r="C173" s="413"/>
      <c r="D173" s="413"/>
      <c r="E173" s="413"/>
      <c r="F173" s="409"/>
      <c r="G173" s="409"/>
      <c r="H173" s="413"/>
      <c r="I173" s="409"/>
      <c r="J173" s="409"/>
      <c r="K173" s="413"/>
      <c r="L173" s="413"/>
      <c r="M173" s="899"/>
      <c r="N173" s="899"/>
    </row>
    <row r="174" spans="1:14" ht="12.75" customHeight="1" x14ac:dyDescent="0.2">
      <c r="A174" s="1751" t="s">
        <v>172</v>
      </c>
      <c r="B174" s="265">
        <v>2190</v>
      </c>
      <c r="C174" s="408"/>
      <c r="D174" s="408"/>
      <c r="E174" s="408"/>
      <c r="F174" s="408"/>
      <c r="G174" s="408"/>
      <c r="H174" s="408"/>
      <c r="I174" s="432"/>
      <c r="J174" s="432"/>
      <c r="K174" s="410">
        <f>SUM(C174:J174)</f>
        <v>0</v>
      </c>
      <c r="L174" s="408"/>
    </row>
    <row r="175" spans="1:14" x14ac:dyDescent="0.2">
      <c r="A175" s="1756" t="s">
        <v>697</v>
      </c>
      <c r="B175" s="1797"/>
      <c r="C175" s="1798"/>
      <c r="D175" s="1798"/>
      <c r="E175" s="1798"/>
      <c r="F175" s="1798"/>
      <c r="G175" s="1798"/>
      <c r="H175" s="1798"/>
      <c r="I175" s="429"/>
      <c r="J175" s="429"/>
      <c r="K175" s="1798"/>
      <c r="L175" s="1798"/>
    </row>
    <row r="176" spans="1:14" ht="12.75" customHeight="1" x14ac:dyDescent="0.2">
      <c r="A176" s="1751" t="s">
        <v>1107</v>
      </c>
      <c r="B176" s="265">
        <v>2550</v>
      </c>
      <c r="C176" s="408">
        <v>831521</v>
      </c>
      <c r="D176" s="408">
        <v>162960</v>
      </c>
      <c r="E176" s="408">
        <v>87187</v>
      </c>
      <c r="F176" s="408">
        <v>178215</v>
      </c>
      <c r="G176" s="408">
        <v>258180</v>
      </c>
      <c r="H176" s="408">
        <v>1263</v>
      </c>
      <c r="I176" s="432">
        <v>3770</v>
      </c>
      <c r="J176" s="432"/>
      <c r="K176" s="410">
        <f>SUM(C176:J176)</f>
        <v>1523096</v>
      </c>
      <c r="L176" s="408">
        <v>1554682</v>
      </c>
    </row>
    <row r="177" spans="1:14" ht="12.75" customHeight="1" thickBot="1" x14ac:dyDescent="0.25">
      <c r="A177" s="1758" t="s">
        <v>1134</v>
      </c>
      <c r="B177" s="1799">
        <v>2900</v>
      </c>
      <c r="C177" s="419"/>
      <c r="D177" s="419"/>
      <c r="E177" s="419"/>
      <c r="F177" s="419"/>
      <c r="G177" s="419"/>
      <c r="H177" s="419"/>
      <c r="I177" s="800"/>
      <c r="J177" s="800"/>
      <c r="K177" s="421">
        <f>SUM(C177:J177)</f>
        <v>0</v>
      </c>
      <c r="L177" s="419"/>
    </row>
    <row r="178" spans="1:14" ht="12.75" customHeight="1" thickTop="1" thickBot="1" x14ac:dyDescent="0.25">
      <c r="A178" s="1775" t="s">
        <v>952</v>
      </c>
      <c r="B178" s="464" t="s">
        <v>649</v>
      </c>
      <c r="C178" s="421">
        <f>SUM(C174,C176,C177)</f>
        <v>831521</v>
      </c>
      <c r="D178" s="421">
        <f t="shared" ref="D178:J178" si="17">SUM(D174,D176,D177)</f>
        <v>162960</v>
      </c>
      <c r="E178" s="421">
        <f t="shared" si="17"/>
        <v>87187</v>
      </c>
      <c r="F178" s="421">
        <f t="shared" si="17"/>
        <v>178215</v>
      </c>
      <c r="G178" s="421">
        <f t="shared" si="17"/>
        <v>258180</v>
      </c>
      <c r="H178" s="421">
        <f t="shared" si="17"/>
        <v>1263</v>
      </c>
      <c r="I178" s="421">
        <f t="shared" si="17"/>
        <v>3770</v>
      </c>
      <c r="J178" s="421">
        <f t="shared" si="17"/>
        <v>0</v>
      </c>
      <c r="K178" s="421">
        <f>SUM(K174,K176,K177)</f>
        <v>1523096</v>
      </c>
      <c r="L178" s="421">
        <f>SUM(L174, L176:L177)</f>
        <v>1554682</v>
      </c>
    </row>
    <row r="179" spans="1:14" ht="18" customHeight="1" thickTop="1" thickBot="1" x14ac:dyDescent="0.25">
      <c r="A179" s="1800" t="s">
        <v>1093</v>
      </c>
      <c r="B179" s="1744">
        <v>3000</v>
      </c>
      <c r="C179" s="420"/>
      <c r="D179" s="420"/>
      <c r="E179" s="420"/>
      <c r="F179" s="420"/>
      <c r="G179" s="420"/>
      <c r="H179" s="420"/>
      <c r="I179" s="425"/>
      <c r="J179" s="425"/>
      <c r="K179" s="411">
        <f>SUM(C179:J179)</f>
        <v>0</v>
      </c>
      <c r="L179" s="420"/>
    </row>
    <row r="180" spans="1:14" s="18" customFormat="1" ht="18" customHeight="1" thickTop="1" x14ac:dyDescent="0.2">
      <c r="A180" s="1760" t="s">
        <v>94</v>
      </c>
      <c r="B180" s="1807" t="s">
        <v>1006</v>
      </c>
      <c r="C180" s="409"/>
      <c r="D180" s="409"/>
      <c r="E180" s="409"/>
      <c r="F180" s="409"/>
      <c r="G180" s="409"/>
      <c r="H180" s="409"/>
      <c r="I180" s="409"/>
      <c r="J180" s="409"/>
      <c r="K180" s="409"/>
      <c r="L180" s="409"/>
      <c r="M180" s="899"/>
      <c r="N180" s="899"/>
    </row>
    <row r="181" spans="1:14" s="18" customFormat="1" x14ac:dyDescent="0.2">
      <c r="A181" s="1755" t="s">
        <v>1322</v>
      </c>
      <c r="B181" s="207"/>
      <c r="C181" s="409"/>
      <c r="D181" s="409"/>
      <c r="E181" s="409"/>
      <c r="F181" s="409"/>
      <c r="G181" s="409"/>
      <c r="H181" s="409"/>
      <c r="I181" s="409"/>
      <c r="J181" s="409"/>
      <c r="K181" s="409"/>
      <c r="L181" s="409"/>
      <c r="M181" s="899"/>
      <c r="N181" s="899"/>
    </row>
    <row r="182" spans="1:14" x14ac:dyDescent="0.2">
      <c r="A182" s="1751" t="s">
        <v>575</v>
      </c>
      <c r="B182" s="265">
        <v>4110</v>
      </c>
      <c r="C182" s="409"/>
      <c r="D182" s="409"/>
      <c r="E182" s="408"/>
      <c r="F182" s="409"/>
      <c r="G182" s="409"/>
      <c r="H182" s="408"/>
      <c r="I182" s="503"/>
      <c r="J182" s="409"/>
      <c r="K182" s="410">
        <f t="shared" ref="K182:K187" si="18">SUM(E182,H182)</f>
        <v>0</v>
      </c>
      <c r="L182" s="408"/>
    </row>
    <row r="183" spans="1:14" x14ac:dyDescent="0.2">
      <c r="A183" s="1751" t="s">
        <v>344</v>
      </c>
      <c r="B183" s="265">
        <v>4120</v>
      </c>
      <c r="C183" s="409"/>
      <c r="D183" s="409"/>
      <c r="E183" s="408"/>
      <c r="F183" s="409"/>
      <c r="G183" s="409"/>
      <c r="H183" s="408"/>
      <c r="I183" s="503"/>
      <c r="J183" s="409"/>
      <c r="K183" s="410">
        <f t="shared" si="18"/>
        <v>0</v>
      </c>
      <c r="L183" s="408"/>
    </row>
    <row r="184" spans="1:14" x14ac:dyDescent="0.2">
      <c r="A184" s="1751" t="s">
        <v>345</v>
      </c>
      <c r="B184" s="113">
        <v>4130</v>
      </c>
      <c r="C184" s="409"/>
      <c r="D184" s="409"/>
      <c r="E184" s="408"/>
      <c r="F184" s="409"/>
      <c r="G184" s="409"/>
      <c r="H184" s="408"/>
      <c r="I184" s="503"/>
      <c r="J184" s="409"/>
      <c r="K184" s="410">
        <f t="shared" si="18"/>
        <v>0</v>
      </c>
      <c r="L184" s="408"/>
    </row>
    <row r="185" spans="1:14" x14ac:dyDescent="0.2">
      <c r="A185" s="1751" t="s">
        <v>792</v>
      </c>
      <c r="B185" s="265">
        <v>4140</v>
      </c>
      <c r="C185" s="409"/>
      <c r="D185" s="409"/>
      <c r="E185" s="408"/>
      <c r="F185" s="409"/>
      <c r="G185" s="409"/>
      <c r="H185" s="408"/>
      <c r="I185" s="503"/>
      <c r="J185" s="409"/>
      <c r="K185" s="410">
        <f t="shared" si="18"/>
        <v>0</v>
      </c>
      <c r="L185" s="408"/>
    </row>
    <row r="186" spans="1:14" x14ac:dyDescent="0.2">
      <c r="A186" s="1751" t="s">
        <v>89</v>
      </c>
      <c r="B186" s="265">
        <v>4170</v>
      </c>
      <c r="C186" s="409"/>
      <c r="D186" s="409"/>
      <c r="E186" s="408"/>
      <c r="F186" s="409"/>
      <c r="G186" s="409"/>
      <c r="H186" s="408"/>
      <c r="I186" s="503"/>
      <c r="J186" s="409"/>
      <c r="K186" s="410">
        <f t="shared" si="18"/>
        <v>0</v>
      </c>
      <c r="L186" s="408"/>
    </row>
    <row r="187" spans="1:14" ht="22.5" x14ac:dyDescent="0.2">
      <c r="A187" s="1757"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1" t="s">
        <v>95</v>
      </c>
      <c r="B189" s="267" t="s">
        <v>1084</v>
      </c>
      <c r="C189" s="409"/>
      <c r="D189" s="409"/>
      <c r="E189" s="1801"/>
      <c r="F189" s="409"/>
      <c r="G189" s="409"/>
      <c r="H189" s="1801"/>
      <c r="I189" s="503"/>
      <c r="J189" s="409"/>
      <c r="K189" s="426">
        <f>SUM(E189,H189)</f>
        <v>0</v>
      </c>
      <c r="L189" s="1801"/>
    </row>
    <row r="190" spans="1:14" ht="12.75" customHeight="1" thickBot="1" x14ac:dyDescent="0.25">
      <c r="A190" s="877" t="s">
        <v>1847</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1" t="s">
        <v>1094</v>
      </c>
      <c r="B191" s="1807" t="s">
        <v>571</v>
      </c>
      <c r="C191" s="409"/>
      <c r="D191" s="409"/>
      <c r="E191" s="409"/>
      <c r="F191" s="409"/>
      <c r="G191" s="409"/>
      <c r="H191" s="409"/>
      <c r="I191" s="409"/>
      <c r="J191" s="409"/>
      <c r="K191" s="409"/>
      <c r="L191" s="409"/>
      <c r="M191" s="899"/>
      <c r="N191" s="899"/>
    </row>
    <row r="192" spans="1:14" s="18" customFormat="1" ht="13.5" customHeight="1" x14ac:dyDescent="0.2">
      <c r="A192" s="1766" t="s">
        <v>96</v>
      </c>
      <c r="B192" s="207"/>
      <c r="C192" s="409"/>
      <c r="D192" s="409"/>
      <c r="E192" s="409"/>
      <c r="F192" s="409"/>
      <c r="G192" s="409"/>
      <c r="H192" s="409"/>
      <c r="I192" s="409"/>
      <c r="J192" s="409"/>
      <c r="K192" s="409"/>
      <c r="L192" s="409"/>
      <c r="M192" s="899"/>
      <c r="N192" s="899"/>
    </row>
    <row r="193" spans="1:14" x14ac:dyDescent="0.2">
      <c r="A193" s="1751" t="s">
        <v>90</v>
      </c>
      <c r="B193" s="265">
        <v>5110</v>
      </c>
      <c r="C193" s="409"/>
      <c r="D193" s="409"/>
      <c r="E193" s="409"/>
      <c r="F193" s="409"/>
      <c r="G193" s="409"/>
      <c r="H193" s="408"/>
      <c r="I193" s="409"/>
      <c r="J193" s="409"/>
      <c r="K193" s="410">
        <f>SUM(H193)</f>
        <v>0</v>
      </c>
      <c r="L193" s="408"/>
    </row>
    <row r="194" spans="1:14" x14ac:dyDescent="0.2">
      <c r="A194" s="1751" t="s">
        <v>91</v>
      </c>
      <c r="B194" s="265">
        <v>5120</v>
      </c>
      <c r="C194" s="409"/>
      <c r="D194" s="409"/>
      <c r="E194" s="409"/>
      <c r="F194" s="409"/>
      <c r="G194" s="409"/>
      <c r="H194" s="408"/>
      <c r="I194" s="409"/>
      <c r="J194" s="409"/>
      <c r="K194" s="410">
        <f>SUM(H194)</f>
        <v>0</v>
      </c>
      <c r="L194" s="408"/>
    </row>
    <row r="195" spans="1:14" ht="12.75" customHeight="1" x14ac:dyDescent="0.2">
      <c r="A195" s="1751" t="s">
        <v>1366</v>
      </c>
      <c r="B195" s="113" t="s">
        <v>702</v>
      </c>
      <c r="C195" s="409"/>
      <c r="D195" s="409"/>
      <c r="E195" s="409"/>
      <c r="F195" s="409"/>
      <c r="G195" s="409"/>
      <c r="H195" s="408"/>
      <c r="I195" s="409"/>
      <c r="J195" s="409"/>
      <c r="K195" s="410">
        <f>SUM(H195)</f>
        <v>0</v>
      </c>
      <c r="L195" s="408"/>
    </row>
    <row r="196" spans="1:14" x14ac:dyDescent="0.2">
      <c r="A196" s="1751" t="s">
        <v>92</v>
      </c>
      <c r="B196" s="265" t="s">
        <v>673</v>
      </c>
      <c r="C196" s="409"/>
      <c r="D196" s="409"/>
      <c r="E196" s="409"/>
      <c r="F196" s="409"/>
      <c r="G196" s="409"/>
      <c r="H196" s="408"/>
      <c r="I196" s="409"/>
      <c r="J196" s="409"/>
      <c r="K196" s="410">
        <f>SUM(H196)</f>
        <v>0</v>
      </c>
      <c r="L196" s="408"/>
    </row>
    <row r="197" spans="1:14" x14ac:dyDescent="0.2">
      <c r="A197" s="1776"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8">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5" t="s">
        <v>865</v>
      </c>
      <c r="B201" s="533" t="s">
        <v>87</v>
      </c>
      <c r="C201" s="409"/>
      <c r="D201" s="409"/>
      <c r="E201" s="409"/>
      <c r="F201" s="409"/>
      <c r="G201" s="409"/>
      <c r="H201" s="432"/>
      <c r="I201" s="409"/>
      <c r="J201" s="409"/>
      <c r="K201" s="1051">
        <f>H201</f>
        <v>0</v>
      </c>
      <c r="L201" s="408"/>
    </row>
    <row r="202" spans="1:14" ht="12.75" customHeight="1" thickBot="1" x14ac:dyDescent="0.25">
      <c r="A202" s="1802" t="s">
        <v>724</v>
      </c>
      <c r="B202" s="1745"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0" t="s">
        <v>1018</v>
      </c>
      <c r="B203" s="262" t="s">
        <v>1007</v>
      </c>
      <c r="C203" s="413"/>
      <c r="D203" s="413"/>
      <c r="E203" s="413"/>
      <c r="F203" s="413"/>
      <c r="G203" s="413"/>
      <c r="H203" s="413"/>
      <c r="I203" s="409"/>
      <c r="J203" s="409"/>
      <c r="K203" s="413"/>
      <c r="L203" s="420"/>
    </row>
    <row r="204" spans="1:14" ht="12.75" customHeight="1" thickTop="1" thickBot="1" x14ac:dyDescent="0.25">
      <c r="A204" s="1772" t="s">
        <v>314</v>
      </c>
      <c r="B204" s="466"/>
      <c r="C204" s="411">
        <f>SUM(C178,C179)</f>
        <v>831521</v>
      </c>
      <c r="D204" s="411">
        <f>SUM(D178,D179)</f>
        <v>162960</v>
      </c>
      <c r="E204" s="411">
        <f>SUM(E178,E179,E190)</f>
        <v>87187</v>
      </c>
      <c r="F204" s="411">
        <f>SUM(F178,F179)</f>
        <v>178215</v>
      </c>
      <c r="G204" s="411">
        <f>SUM(G178,G179)</f>
        <v>258180</v>
      </c>
      <c r="H204" s="411">
        <f>SUM(H178,H179,H190,H202,H203)</f>
        <v>1263</v>
      </c>
      <c r="I204" s="411">
        <f>SUM(I178,I179)</f>
        <v>3770</v>
      </c>
      <c r="J204" s="411">
        <f>SUM(J178,J179)</f>
        <v>0</v>
      </c>
      <c r="K204" s="410">
        <f>SUM(K178,K179,K190,K202,K203)</f>
        <v>1523096</v>
      </c>
      <c r="L204" s="411">
        <f>SUM(L178,L179,L190,L202,L203)</f>
        <v>1554682</v>
      </c>
    </row>
    <row r="205" spans="1:14" ht="23.25" thickTop="1" x14ac:dyDescent="0.2">
      <c r="A205" s="1763" t="s">
        <v>1155</v>
      </c>
      <c r="B205" s="463"/>
      <c r="C205" s="412"/>
      <c r="D205" s="412"/>
      <c r="E205" s="412"/>
      <c r="F205" s="412"/>
      <c r="G205" s="412"/>
      <c r="H205" s="412"/>
      <c r="I205" s="409"/>
      <c r="J205" s="409"/>
      <c r="K205" s="436">
        <f>'Revenues 9-14'!F275-'Expenditures 15-22'!K204</f>
        <v>-168114</v>
      </c>
      <c r="L205" s="412"/>
    </row>
    <row r="206" spans="1:14" s="861" customFormat="1" ht="9" customHeight="1" x14ac:dyDescent="0.2">
      <c r="A206" s="1770"/>
      <c r="B206" s="890"/>
      <c r="C206" s="887"/>
      <c r="D206" s="887"/>
      <c r="E206" s="887"/>
      <c r="F206" s="887"/>
      <c r="G206" s="887"/>
      <c r="H206" s="887"/>
      <c r="I206" s="887"/>
      <c r="J206" s="887"/>
      <c r="K206" s="887"/>
      <c r="L206" s="887"/>
      <c r="M206" s="899"/>
      <c r="N206" s="899"/>
    </row>
    <row r="207" spans="1:14" s="15" customFormat="1" ht="30" customHeight="1" x14ac:dyDescent="0.2">
      <c r="A207" s="2373" t="s">
        <v>1119</v>
      </c>
      <c r="B207" s="2374"/>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1" t="s">
        <v>1115</v>
      </c>
      <c r="B209" s="265">
        <v>1100</v>
      </c>
      <c r="C209" s="409"/>
      <c r="D209" s="408">
        <v>116473</v>
      </c>
      <c r="E209" s="409"/>
      <c r="F209" s="409"/>
      <c r="G209" s="409"/>
      <c r="H209" s="409"/>
      <c r="I209" s="409"/>
      <c r="J209" s="409"/>
      <c r="K209" s="410">
        <f>D209</f>
        <v>116473</v>
      </c>
      <c r="L209" s="408">
        <v>120546</v>
      </c>
    </row>
    <row r="210" spans="1:12" x14ac:dyDescent="0.2">
      <c r="A210" s="1751" t="s">
        <v>170</v>
      </c>
      <c r="B210" s="265" t="s">
        <v>1121</v>
      </c>
      <c r="C210" s="409"/>
      <c r="D210" s="432"/>
      <c r="E210" s="409"/>
      <c r="F210" s="409"/>
      <c r="G210" s="409"/>
      <c r="H210" s="409"/>
      <c r="I210" s="409"/>
      <c r="J210" s="409"/>
      <c r="K210" s="410">
        <f t="shared" ref="K210:K222" si="19">D210</f>
        <v>0</v>
      </c>
      <c r="L210" s="408">
        <v>29647</v>
      </c>
    </row>
    <row r="211" spans="1:12" x14ac:dyDescent="0.2">
      <c r="A211" s="1751" t="s">
        <v>171</v>
      </c>
      <c r="B211" s="265">
        <v>1200</v>
      </c>
      <c r="C211" s="409"/>
      <c r="D211" s="408">
        <v>288274</v>
      </c>
      <c r="E211" s="409"/>
      <c r="F211" s="409"/>
      <c r="G211" s="409"/>
      <c r="H211" s="409"/>
      <c r="I211" s="409"/>
      <c r="J211" s="409"/>
      <c r="K211" s="410">
        <f t="shared" si="19"/>
        <v>288274</v>
      </c>
      <c r="L211" s="408">
        <v>259187</v>
      </c>
    </row>
    <row r="212" spans="1:12" x14ac:dyDescent="0.2">
      <c r="A212" s="1751" t="s">
        <v>315</v>
      </c>
      <c r="B212" s="265" t="s">
        <v>1122</v>
      </c>
      <c r="C212" s="409"/>
      <c r="D212" s="432"/>
      <c r="E212" s="409"/>
      <c r="F212" s="409"/>
      <c r="G212" s="409"/>
      <c r="H212" s="409"/>
      <c r="I212" s="409"/>
      <c r="J212" s="409"/>
      <c r="K212" s="410">
        <f t="shared" si="19"/>
        <v>0</v>
      </c>
      <c r="L212" s="408"/>
    </row>
    <row r="213" spans="1:12" x14ac:dyDescent="0.2">
      <c r="A213" s="1751" t="s">
        <v>316</v>
      </c>
      <c r="B213" s="265">
        <v>1250</v>
      </c>
      <c r="C213" s="409"/>
      <c r="D213" s="408"/>
      <c r="E213" s="409"/>
      <c r="F213" s="409"/>
      <c r="G213" s="409"/>
      <c r="H213" s="409"/>
      <c r="I213" s="409"/>
      <c r="J213" s="409"/>
      <c r="K213" s="410">
        <f t="shared" si="19"/>
        <v>0</v>
      </c>
      <c r="L213" s="408"/>
    </row>
    <row r="214" spans="1:12" x14ac:dyDescent="0.2">
      <c r="A214" s="1751" t="s">
        <v>317</v>
      </c>
      <c r="B214" s="265" t="s">
        <v>168</v>
      </c>
      <c r="C214" s="409"/>
      <c r="D214" s="432"/>
      <c r="E214" s="409"/>
      <c r="F214" s="409"/>
      <c r="G214" s="409"/>
      <c r="H214" s="409"/>
      <c r="I214" s="409"/>
      <c r="J214" s="409"/>
      <c r="K214" s="410">
        <f t="shared" si="19"/>
        <v>0</v>
      </c>
      <c r="L214" s="408"/>
    </row>
    <row r="215" spans="1:12" x14ac:dyDescent="0.2">
      <c r="A215" s="1751" t="s">
        <v>1116</v>
      </c>
      <c r="B215" s="265">
        <v>1300</v>
      </c>
      <c r="C215" s="409"/>
      <c r="D215" s="408"/>
      <c r="E215" s="409"/>
      <c r="F215" s="409"/>
      <c r="G215" s="409"/>
      <c r="H215" s="409"/>
      <c r="I215" s="409"/>
      <c r="J215" s="409"/>
      <c r="K215" s="410">
        <f t="shared" si="19"/>
        <v>0</v>
      </c>
      <c r="L215" s="408"/>
    </row>
    <row r="216" spans="1:12" x14ac:dyDescent="0.2">
      <c r="A216" s="1751" t="s">
        <v>820</v>
      </c>
      <c r="B216" s="265">
        <v>1400</v>
      </c>
      <c r="C216" s="409"/>
      <c r="D216" s="408">
        <v>9301</v>
      </c>
      <c r="E216" s="409"/>
      <c r="F216" s="409"/>
      <c r="G216" s="409"/>
      <c r="H216" s="409"/>
      <c r="I216" s="409"/>
      <c r="J216" s="409"/>
      <c r="K216" s="410">
        <f t="shared" si="19"/>
        <v>9301</v>
      </c>
      <c r="L216" s="408">
        <v>10620</v>
      </c>
    </row>
    <row r="217" spans="1:12" x14ac:dyDescent="0.2">
      <c r="A217" s="1751" t="s">
        <v>1117</v>
      </c>
      <c r="B217" s="265">
        <v>1500</v>
      </c>
      <c r="C217" s="409"/>
      <c r="D217" s="408">
        <v>23958</v>
      </c>
      <c r="E217" s="409"/>
      <c r="F217" s="409"/>
      <c r="G217" s="409"/>
      <c r="H217" s="409"/>
      <c r="I217" s="409"/>
      <c r="J217" s="409"/>
      <c r="K217" s="410">
        <f t="shared" si="19"/>
        <v>23958</v>
      </c>
      <c r="L217" s="408">
        <v>27880</v>
      </c>
    </row>
    <row r="218" spans="1:12" x14ac:dyDescent="0.2">
      <c r="A218" s="1751" t="s">
        <v>1118</v>
      </c>
      <c r="B218" s="265">
        <v>1600</v>
      </c>
      <c r="C218" s="409"/>
      <c r="D218" s="408">
        <v>47</v>
      </c>
      <c r="E218" s="409"/>
      <c r="F218" s="409"/>
      <c r="G218" s="409"/>
      <c r="H218" s="409"/>
      <c r="I218" s="409"/>
      <c r="J218" s="409"/>
      <c r="K218" s="410">
        <f t="shared" si="19"/>
        <v>47</v>
      </c>
      <c r="L218" s="408">
        <v>154</v>
      </c>
    </row>
    <row r="219" spans="1:12" x14ac:dyDescent="0.2">
      <c r="A219" s="1751" t="s">
        <v>1143</v>
      </c>
      <c r="B219" s="265">
        <v>1650</v>
      </c>
      <c r="C219" s="409"/>
      <c r="D219" s="408"/>
      <c r="E219" s="409"/>
      <c r="F219" s="409"/>
      <c r="G219" s="409"/>
      <c r="H219" s="409"/>
      <c r="I219" s="409"/>
      <c r="J219" s="409"/>
      <c r="K219" s="410">
        <f t="shared" si="19"/>
        <v>0</v>
      </c>
      <c r="L219" s="408"/>
    </row>
    <row r="220" spans="1:12" x14ac:dyDescent="0.2">
      <c r="A220" s="1751" t="s">
        <v>821</v>
      </c>
      <c r="B220" s="265" t="s">
        <v>169</v>
      </c>
      <c r="C220" s="409"/>
      <c r="D220" s="432">
        <v>1001</v>
      </c>
      <c r="E220" s="409"/>
      <c r="F220" s="409"/>
      <c r="G220" s="409"/>
      <c r="H220" s="409"/>
      <c r="I220" s="409"/>
      <c r="J220" s="409"/>
      <c r="K220" s="410">
        <f t="shared" si="19"/>
        <v>1001</v>
      </c>
      <c r="L220" s="408">
        <v>697</v>
      </c>
    </row>
    <row r="221" spans="1:12" x14ac:dyDescent="0.2">
      <c r="A221" s="1751" t="s">
        <v>1262</v>
      </c>
      <c r="B221" s="265">
        <v>1800</v>
      </c>
      <c r="C221" s="409"/>
      <c r="D221" s="408"/>
      <c r="E221" s="409"/>
      <c r="F221" s="409"/>
      <c r="G221" s="409"/>
      <c r="H221" s="409"/>
      <c r="I221" s="409"/>
      <c r="J221" s="409"/>
      <c r="K221" s="410">
        <f t="shared" si="19"/>
        <v>0</v>
      </c>
      <c r="L221" s="408"/>
    </row>
    <row r="222" spans="1:12" x14ac:dyDescent="0.2">
      <c r="A222" s="1751"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439054</v>
      </c>
      <c r="E223" s="409"/>
      <c r="F223" s="409"/>
      <c r="G223" s="409"/>
      <c r="H223" s="409"/>
      <c r="I223" s="409"/>
      <c r="J223" s="409"/>
      <c r="K223" s="411">
        <f>SUM(K209:K222)</f>
        <v>439054</v>
      </c>
      <c r="L223" s="411">
        <f>SUM(L209:L222)</f>
        <v>448731</v>
      </c>
    </row>
    <row r="224" spans="1:12" ht="18" customHeight="1" thickTop="1" x14ac:dyDescent="0.2">
      <c r="A224" s="1761" t="s">
        <v>1020</v>
      </c>
      <c r="B224" s="262" t="s">
        <v>649</v>
      </c>
      <c r="C224" s="409"/>
      <c r="D224" s="409"/>
      <c r="E224" s="409"/>
      <c r="F224" s="409"/>
      <c r="G224" s="409"/>
      <c r="H224" s="409"/>
      <c r="I224" s="409"/>
      <c r="J224" s="409"/>
      <c r="K224" s="409"/>
      <c r="L224" s="409"/>
    </row>
    <row r="225" spans="1:12" ht="13.5" customHeight="1" x14ac:dyDescent="0.2">
      <c r="A225" s="1766" t="s">
        <v>675</v>
      </c>
      <c r="B225" s="207"/>
      <c r="C225" s="409"/>
      <c r="D225" s="409"/>
      <c r="E225" s="409"/>
      <c r="F225" s="409"/>
      <c r="G225" s="409"/>
      <c r="H225" s="409"/>
      <c r="I225" s="409"/>
      <c r="J225" s="409"/>
      <c r="K225" s="409"/>
      <c r="L225" s="409"/>
    </row>
    <row r="226" spans="1:12" x14ac:dyDescent="0.2">
      <c r="A226" s="1751" t="s">
        <v>1264</v>
      </c>
      <c r="B226" s="265">
        <v>2110</v>
      </c>
      <c r="C226" s="409"/>
      <c r="D226" s="408">
        <v>4181</v>
      </c>
      <c r="E226" s="409"/>
      <c r="F226" s="409"/>
      <c r="G226" s="409"/>
      <c r="H226" s="409"/>
      <c r="I226" s="409"/>
      <c r="J226" s="409"/>
      <c r="K226" s="410">
        <f t="shared" ref="K226:K231" si="20">D226</f>
        <v>4181</v>
      </c>
      <c r="L226" s="408">
        <v>3200</v>
      </c>
    </row>
    <row r="227" spans="1:12" x14ac:dyDescent="0.2">
      <c r="A227" s="1751" t="s">
        <v>1265</v>
      </c>
      <c r="B227" s="265">
        <v>2120</v>
      </c>
      <c r="C227" s="409"/>
      <c r="D227" s="408">
        <v>15024</v>
      </c>
      <c r="E227" s="409"/>
      <c r="F227" s="409"/>
      <c r="G227" s="409"/>
      <c r="H227" s="409"/>
      <c r="I227" s="409"/>
      <c r="J227" s="409"/>
      <c r="K227" s="410">
        <f t="shared" si="20"/>
        <v>15024</v>
      </c>
      <c r="L227" s="408">
        <v>16993</v>
      </c>
    </row>
    <row r="228" spans="1:12" x14ac:dyDescent="0.2">
      <c r="A228" s="1751" t="s">
        <v>220</v>
      </c>
      <c r="B228" s="265">
        <v>2130</v>
      </c>
      <c r="C228" s="409"/>
      <c r="D228" s="408">
        <v>38300</v>
      </c>
      <c r="E228" s="409"/>
      <c r="F228" s="409"/>
      <c r="G228" s="409"/>
      <c r="H228" s="409"/>
      <c r="I228" s="409"/>
      <c r="J228" s="409"/>
      <c r="K228" s="410">
        <f t="shared" si="20"/>
        <v>38300</v>
      </c>
      <c r="L228" s="408">
        <v>76200</v>
      </c>
    </row>
    <row r="229" spans="1:12" x14ac:dyDescent="0.2">
      <c r="A229" s="1751" t="s">
        <v>221</v>
      </c>
      <c r="B229" s="265">
        <v>2140</v>
      </c>
      <c r="C229" s="409"/>
      <c r="D229" s="408">
        <v>3560</v>
      </c>
      <c r="E229" s="409"/>
      <c r="F229" s="409"/>
      <c r="G229" s="409"/>
      <c r="H229" s="409"/>
      <c r="I229" s="409"/>
      <c r="J229" s="409"/>
      <c r="K229" s="410">
        <f t="shared" si="20"/>
        <v>3560</v>
      </c>
      <c r="L229" s="408">
        <v>3500</v>
      </c>
    </row>
    <row r="230" spans="1:12" x14ac:dyDescent="0.2">
      <c r="A230" s="1751" t="s">
        <v>222</v>
      </c>
      <c r="B230" s="265">
        <v>2150</v>
      </c>
      <c r="C230" s="409"/>
      <c r="D230" s="408">
        <v>6103</v>
      </c>
      <c r="E230" s="409"/>
      <c r="F230" s="409"/>
      <c r="G230" s="409"/>
      <c r="H230" s="409"/>
      <c r="I230" s="409"/>
      <c r="J230" s="409"/>
      <c r="K230" s="410">
        <f t="shared" si="20"/>
        <v>6103</v>
      </c>
      <c r="L230" s="408">
        <v>6375</v>
      </c>
    </row>
    <row r="231" spans="1:12" x14ac:dyDescent="0.2">
      <c r="A231" s="1751" t="s">
        <v>172</v>
      </c>
      <c r="B231" s="265">
        <v>2190</v>
      </c>
      <c r="C231" s="409"/>
      <c r="D231" s="408">
        <v>9336</v>
      </c>
      <c r="E231" s="409"/>
      <c r="F231" s="409"/>
      <c r="G231" s="409"/>
      <c r="H231" s="409"/>
      <c r="I231" s="409"/>
      <c r="J231" s="409"/>
      <c r="K231" s="410">
        <f t="shared" si="20"/>
        <v>9336</v>
      </c>
      <c r="L231" s="408">
        <v>12300</v>
      </c>
    </row>
    <row r="232" spans="1:12" ht="12.75" customHeight="1" thickBot="1" x14ac:dyDescent="0.25">
      <c r="A232" s="877" t="s">
        <v>640</v>
      </c>
      <c r="B232" s="461" t="s">
        <v>812</v>
      </c>
      <c r="C232" s="409"/>
      <c r="D232" s="411">
        <f>SUM(D226:D231)</f>
        <v>76504</v>
      </c>
      <c r="E232" s="409"/>
      <c r="F232" s="409"/>
      <c r="G232" s="409"/>
      <c r="H232" s="409"/>
      <c r="I232" s="409"/>
      <c r="J232" s="409"/>
      <c r="K232" s="411">
        <f>SUM(K226:K231)</f>
        <v>76504</v>
      </c>
      <c r="L232" s="411">
        <f>SUM(L226:L231)</f>
        <v>118568</v>
      </c>
    </row>
    <row r="233" spans="1:12" ht="13.5" thickTop="1" x14ac:dyDescent="0.2">
      <c r="A233" s="1756" t="s">
        <v>676</v>
      </c>
      <c r="B233" s="462"/>
      <c r="C233" s="409"/>
      <c r="D233" s="415"/>
      <c r="E233" s="409"/>
      <c r="F233" s="409"/>
      <c r="G233" s="409"/>
      <c r="H233" s="409"/>
      <c r="I233" s="409"/>
      <c r="J233" s="409"/>
      <c r="K233" s="415"/>
      <c r="L233" s="415"/>
    </row>
    <row r="234" spans="1:12" x14ac:dyDescent="0.2">
      <c r="A234" s="1751" t="s">
        <v>955</v>
      </c>
      <c r="B234" s="265">
        <v>2210</v>
      </c>
      <c r="C234" s="409"/>
      <c r="D234" s="414">
        <v>14871</v>
      </c>
      <c r="E234" s="409"/>
      <c r="F234" s="409"/>
      <c r="G234" s="409"/>
      <c r="H234" s="409"/>
      <c r="I234" s="409"/>
      <c r="J234" s="409"/>
      <c r="K234" s="416">
        <f>D234</f>
        <v>14871</v>
      </c>
      <c r="L234" s="414">
        <v>24032</v>
      </c>
    </row>
    <row r="235" spans="1:12" x14ac:dyDescent="0.2">
      <c r="A235" s="1751" t="s">
        <v>956</v>
      </c>
      <c r="B235" s="265">
        <v>2220</v>
      </c>
      <c r="C235" s="409"/>
      <c r="D235" s="408">
        <v>46109</v>
      </c>
      <c r="E235" s="409"/>
      <c r="F235" s="409"/>
      <c r="G235" s="409"/>
      <c r="H235" s="409"/>
      <c r="I235" s="409"/>
      <c r="J235" s="409"/>
      <c r="K235" s="416">
        <f>D235</f>
        <v>46109</v>
      </c>
      <c r="L235" s="408">
        <v>45177</v>
      </c>
    </row>
    <row r="236" spans="1:12" x14ac:dyDescent="0.2">
      <c r="A236" s="1751" t="s">
        <v>957</v>
      </c>
      <c r="B236" s="265">
        <v>2230</v>
      </c>
      <c r="C236" s="409"/>
      <c r="D236" s="408"/>
      <c r="E236" s="409"/>
      <c r="F236" s="409"/>
      <c r="G236" s="409"/>
      <c r="H236" s="409"/>
      <c r="I236" s="409"/>
      <c r="J236" s="409"/>
      <c r="K236" s="416">
        <f>D236</f>
        <v>0</v>
      </c>
      <c r="L236" s="408"/>
    </row>
    <row r="237" spans="1:12" ht="12.75" customHeight="1" thickBot="1" x14ac:dyDescent="0.25">
      <c r="A237" s="1777" t="s">
        <v>641</v>
      </c>
      <c r="B237" s="869">
        <v>2200</v>
      </c>
      <c r="C237" s="409"/>
      <c r="D237" s="411">
        <f>SUM(D234:D236)</f>
        <v>60980</v>
      </c>
      <c r="E237" s="409"/>
      <c r="F237" s="409"/>
      <c r="G237" s="409"/>
      <c r="H237" s="409"/>
      <c r="I237" s="409"/>
      <c r="J237" s="409"/>
      <c r="K237" s="411">
        <f>SUM(K234:K236)</f>
        <v>60980</v>
      </c>
      <c r="L237" s="411">
        <f>SUM(L234:L236)</f>
        <v>69209</v>
      </c>
    </row>
    <row r="238" spans="1:12" ht="13.5" thickTop="1" x14ac:dyDescent="0.2">
      <c r="A238" s="1756" t="s">
        <v>695</v>
      </c>
      <c r="B238" s="531"/>
      <c r="C238" s="409"/>
      <c r="D238" s="415"/>
      <c r="E238" s="409"/>
      <c r="F238" s="409"/>
      <c r="G238" s="409"/>
      <c r="H238" s="409"/>
      <c r="I238" s="409"/>
      <c r="J238" s="409"/>
      <c r="K238" s="415"/>
      <c r="L238" s="415"/>
    </row>
    <row r="239" spans="1:12" x14ac:dyDescent="0.2">
      <c r="A239" s="1751" t="s">
        <v>958</v>
      </c>
      <c r="B239" s="265">
        <v>2310</v>
      </c>
      <c r="C239" s="409"/>
      <c r="D239" s="414"/>
      <c r="E239" s="409"/>
      <c r="F239" s="409"/>
      <c r="G239" s="409"/>
      <c r="H239" s="409"/>
      <c r="I239" s="409"/>
      <c r="J239" s="409"/>
      <c r="K239" s="416">
        <f>D239</f>
        <v>0</v>
      </c>
      <c r="L239" s="414"/>
    </row>
    <row r="240" spans="1:12" x14ac:dyDescent="0.2">
      <c r="A240" s="1751" t="s">
        <v>959</v>
      </c>
      <c r="B240" s="265">
        <v>2320</v>
      </c>
      <c r="C240" s="409"/>
      <c r="D240" s="408">
        <v>15966</v>
      </c>
      <c r="E240" s="409"/>
      <c r="F240" s="409"/>
      <c r="G240" s="409"/>
      <c r="H240" s="409"/>
      <c r="I240" s="409"/>
      <c r="J240" s="409"/>
      <c r="K240" s="416">
        <f t="shared" ref="K240:K250" si="21">D240</f>
        <v>15966</v>
      </c>
      <c r="L240" s="408">
        <v>16362</v>
      </c>
    </row>
    <row r="241" spans="1:12" x14ac:dyDescent="0.2">
      <c r="A241" s="1751" t="s">
        <v>960</v>
      </c>
      <c r="B241" s="265">
        <v>2330</v>
      </c>
      <c r="C241" s="409"/>
      <c r="D241" s="408">
        <v>8573</v>
      </c>
      <c r="E241" s="409"/>
      <c r="F241" s="409"/>
      <c r="G241" s="409"/>
      <c r="H241" s="409"/>
      <c r="I241" s="409"/>
      <c r="J241" s="409"/>
      <c r="K241" s="416">
        <f t="shared" si="21"/>
        <v>8573</v>
      </c>
      <c r="L241" s="408">
        <v>7318</v>
      </c>
    </row>
    <row r="242" spans="1:12" x14ac:dyDescent="0.2">
      <c r="A242" s="1752" t="s">
        <v>337</v>
      </c>
      <c r="B242" s="290" t="s">
        <v>318</v>
      </c>
      <c r="C242" s="409"/>
      <c r="D242" s="683"/>
      <c r="E242" s="409"/>
      <c r="F242" s="409"/>
      <c r="G242" s="409"/>
      <c r="H242" s="409"/>
      <c r="I242" s="409"/>
      <c r="J242" s="409"/>
      <c r="K242" s="416">
        <f t="shared" si="21"/>
        <v>0</v>
      </c>
      <c r="L242" s="408"/>
    </row>
    <row r="243" spans="1:12" ht="23.25" customHeight="1" x14ac:dyDescent="0.2">
      <c r="A243" s="1752" t="s">
        <v>338</v>
      </c>
      <c r="B243" s="523" t="s">
        <v>319</v>
      </c>
      <c r="C243" s="409"/>
      <c r="D243" s="683"/>
      <c r="E243" s="409"/>
      <c r="F243" s="409"/>
      <c r="G243" s="409"/>
      <c r="H243" s="409"/>
      <c r="I243" s="409"/>
      <c r="J243" s="409"/>
      <c r="K243" s="416">
        <f t="shared" si="21"/>
        <v>0</v>
      </c>
      <c r="L243" s="408"/>
    </row>
    <row r="244" spans="1:12" x14ac:dyDescent="0.2">
      <c r="A244" s="1752" t="s">
        <v>339</v>
      </c>
      <c r="B244" s="290" t="s">
        <v>320</v>
      </c>
      <c r="C244" s="409"/>
      <c r="D244" s="683"/>
      <c r="E244" s="409"/>
      <c r="F244" s="409"/>
      <c r="G244" s="409"/>
      <c r="H244" s="409"/>
      <c r="I244" s="409"/>
      <c r="J244" s="409"/>
      <c r="K244" s="416">
        <f t="shared" si="21"/>
        <v>0</v>
      </c>
      <c r="L244" s="408"/>
    </row>
    <row r="245" spans="1:12" x14ac:dyDescent="0.2">
      <c r="A245" s="1752" t="s">
        <v>272</v>
      </c>
      <c r="B245" s="290" t="s">
        <v>321</v>
      </c>
      <c r="C245" s="409"/>
      <c r="D245" s="683"/>
      <c r="E245" s="409"/>
      <c r="F245" s="409"/>
      <c r="G245" s="409"/>
      <c r="H245" s="409"/>
      <c r="I245" s="409"/>
      <c r="J245" s="409"/>
      <c r="K245" s="416">
        <f t="shared" si="21"/>
        <v>0</v>
      </c>
      <c r="L245" s="408"/>
    </row>
    <row r="246" spans="1:12" x14ac:dyDescent="0.2">
      <c r="A246" s="1752" t="s">
        <v>797</v>
      </c>
      <c r="B246" s="290" t="s">
        <v>322</v>
      </c>
      <c r="C246" s="409"/>
      <c r="D246" s="683"/>
      <c r="E246" s="409"/>
      <c r="F246" s="409"/>
      <c r="G246" s="409"/>
      <c r="H246" s="409"/>
      <c r="I246" s="409"/>
      <c r="J246" s="409"/>
      <c r="K246" s="416">
        <f t="shared" si="21"/>
        <v>0</v>
      </c>
      <c r="L246" s="408"/>
    </row>
    <row r="247" spans="1:12" x14ac:dyDescent="0.2">
      <c r="A247" s="1752" t="s">
        <v>273</v>
      </c>
      <c r="B247" s="290" t="s">
        <v>323</v>
      </c>
      <c r="C247" s="409"/>
      <c r="D247" s="683"/>
      <c r="E247" s="409"/>
      <c r="F247" s="409"/>
      <c r="G247" s="409"/>
      <c r="H247" s="409"/>
      <c r="I247" s="409"/>
      <c r="J247" s="409"/>
      <c r="K247" s="416">
        <f t="shared" si="21"/>
        <v>0</v>
      </c>
      <c r="L247" s="408"/>
    </row>
    <row r="248" spans="1:12" ht="22.5" x14ac:dyDescent="0.2">
      <c r="A248" s="1752" t="s">
        <v>1192</v>
      </c>
      <c r="B248" s="523" t="s">
        <v>324</v>
      </c>
      <c r="C248" s="409"/>
      <c r="D248" s="683"/>
      <c r="E248" s="409"/>
      <c r="F248" s="409"/>
      <c r="G248" s="409"/>
      <c r="H248" s="409"/>
      <c r="I248" s="409"/>
      <c r="J248" s="409"/>
      <c r="K248" s="416">
        <f t="shared" si="21"/>
        <v>0</v>
      </c>
      <c r="L248" s="408"/>
    </row>
    <row r="249" spans="1:12" x14ac:dyDescent="0.2">
      <c r="A249" s="1752" t="s">
        <v>1193</v>
      </c>
      <c r="B249" s="290" t="s">
        <v>325</v>
      </c>
      <c r="C249" s="409"/>
      <c r="D249" s="683"/>
      <c r="E249" s="409"/>
      <c r="F249" s="409"/>
      <c r="G249" s="409"/>
      <c r="H249" s="409"/>
      <c r="I249" s="409"/>
      <c r="J249" s="409"/>
      <c r="K249" s="416">
        <f t="shared" si="21"/>
        <v>0</v>
      </c>
      <c r="L249" s="408"/>
    </row>
    <row r="250" spans="1:12" x14ac:dyDescent="0.2">
      <c r="A250" s="1752"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24539</v>
      </c>
      <c r="E251" s="409"/>
      <c r="F251" s="409"/>
      <c r="G251" s="409"/>
      <c r="H251" s="409"/>
      <c r="I251" s="409"/>
      <c r="J251" s="409"/>
      <c r="K251" s="411">
        <f>SUM(K239:K250)</f>
        <v>24539</v>
      </c>
      <c r="L251" s="411">
        <f>SUM(L239:L250)</f>
        <v>23680</v>
      </c>
    </row>
    <row r="252" spans="1:12" ht="13.5" thickTop="1" x14ac:dyDescent="0.2">
      <c r="A252" s="1756" t="s">
        <v>696</v>
      </c>
      <c r="B252" s="530"/>
      <c r="C252" s="409"/>
      <c r="D252" s="415"/>
      <c r="E252" s="409"/>
      <c r="F252" s="409"/>
      <c r="G252" s="409"/>
      <c r="H252" s="409"/>
      <c r="I252" s="409"/>
      <c r="J252" s="409"/>
      <c r="K252" s="415"/>
      <c r="L252" s="415"/>
    </row>
    <row r="253" spans="1:12" x14ac:dyDescent="0.2">
      <c r="A253" s="1751" t="s">
        <v>1234</v>
      </c>
      <c r="B253" s="521">
        <v>2410</v>
      </c>
      <c r="C253" s="409"/>
      <c r="D253" s="414">
        <v>83452</v>
      </c>
      <c r="E253" s="409"/>
      <c r="F253" s="409"/>
      <c r="G253" s="409"/>
      <c r="H253" s="409"/>
      <c r="I253" s="409"/>
      <c r="J253" s="409"/>
      <c r="K253" s="416">
        <f>D253</f>
        <v>83452</v>
      </c>
      <c r="L253" s="414">
        <v>76371</v>
      </c>
    </row>
    <row r="254" spans="1:12" ht="23.25" customHeight="1" x14ac:dyDescent="0.2">
      <c r="A254" s="1757" t="s">
        <v>1194</v>
      </c>
      <c r="B254" s="522">
        <v>2490</v>
      </c>
      <c r="C254" s="409"/>
      <c r="D254" s="408"/>
      <c r="E254" s="409"/>
      <c r="F254" s="409"/>
      <c r="G254" s="409"/>
      <c r="H254" s="409"/>
      <c r="I254" s="409"/>
      <c r="J254" s="409"/>
      <c r="K254" s="416">
        <f>D254</f>
        <v>0</v>
      </c>
      <c r="L254" s="408"/>
    </row>
    <row r="255" spans="1:12" ht="12.75" customHeight="1" thickBot="1" x14ac:dyDescent="0.25">
      <c r="A255" s="1772" t="s">
        <v>299</v>
      </c>
      <c r="B255" s="537" t="s">
        <v>35</v>
      </c>
      <c r="C255" s="409"/>
      <c r="D255" s="411">
        <f>SUM(D253:D254)</f>
        <v>83452</v>
      </c>
      <c r="E255" s="409"/>
      <c r="F255" s="409"/>
      <c r="G255" s="409"/>
      <c r="H255" s="409"/>
      <c r="I255" s="409"/>
      <c r="J255" s="409"/>
      <c r="K255" s="411">
        <f>SUM(K253:K254)</f>
        <v>83452</v>
      </c>
      <c r="L255" s="411">
        <f>SUM(L253:L254)</f>
        <v>76371</v>
      </c>
    </row>
    <row r="256" spans="1:12" ht="13.5" thickTop="1" x14ac:dyDescent="0.2">
      <c r="A256" s="1756" t="s">
        <v>697</v>
      </c>
      <c r="B256" s="530"/>
      <c r="C256" s="409"/>
      <c r="D256" s="409"/>
      <c r="E256" s="409"/>
      <c r="F256" s="409"/>
      <c r="G256" s="409"/>
      <c r="H256" s="409"/>
      <c r="I256" s="409"/>
      <c r="J256" s="409"/>
      <c r="K256" s="415"/>
      <c r="L256" s="415"/>
    </row>
    <row r="257" spans="1:12" x14ac:dyDescent="0.2">
      <c r="A257" s="1751" t="s">
        <v>1235</v>
      </c>
      <c r="B257" s="521">
        <v>2510</v>
      </c>
      <c r="C257" s="409"/>
      <c r="D257" s="408">
        <v>17429</v>
      </c>
      <c r="E257" s="409"/>
      <c r="F257" s="409"/>
      <c r="G257" s="409"/>
      <c r="H257" s="409"/>
      <c r="I257" s="409"/>
      <c r="J257" s="409"/>
      <c r="K257" s="416">
        <f>D257</f>
        <v>17429</v>
      </c>
      <c r="L257" s="414">
        <v>18328</v>
      </c>
    </row>
    <row r="258" spans="1:12" x14ac:dyDescent="0.2">
      <c r="A258" s="1751" t="s">
        <v>532</v>
      </c>
      <c r="B258" s="521">
        <v>2520</v>
      </c>
      <c r="C258" s="409"/>
      <c r="D258" s="408">
        <v>28475</v>
      </c>
      <c r="E258" s="409"/>
      <c r="F258" s="409"/>
      <c r="G258" s="409"/>
      <c r="H258" s="409"/>
      <c r="I258" s="409"/>
      <c r="J258" s="409"/>
      <c r="K258" s="416">
        <f t="shared" ref="K258:K263" si="22">D258</f>
        <v>28475</v>
      </c>
      <c r="L258" s="408">
        <v>29000</v>
      </c>
    </row>
    <row r="259" spans="1:12" x14ac:dyDescent="0.2">
      <c r="A259" s="1751" t="s">
        <v>5</v>
      </c>
      <c r="B259" s="265">
        <v>2530</v>
      </c>
      <c r="C259" s="409"/>
      <c r="D259" s="408">
        <v>1490</v>
      </c>
      <c r="E259" s="409"/>
      <c r="F259" s="409"/>
      <c r="G259" s="409"/>
      <c r="H259" s="409"/>
      <c r="I259" s="409"/>
      <c r="J259" s="409"/>
      <c r="K259" s="416">
        <f t="shared" si="22"/>
        <v>1490</v>
      </c>
      <c r="L259" s="408"/>
    </row>
    <row r="260" spans="1:12" x14ac:dyDescent="0.2">
      <c r="A260" s="1751" t="s">
        <v>219</v>
      </c>
      <c r="B260" s="265">
        <v>2540</v>
      </c>
      <c r="C260" s="409"/>
      <c r="D260" s="408">
        <v>289922</v>
      </c>
      <c r="E260" s="409"/>
      <c r="F260" s="409"/>
      <c r="G260" s="409"/>
      <c r="H260" s="409"/>
      <c r="I260" s="409"/>
      <c r="J260" s="409"/>
      <c r="K260" s="416">
        <f t="shared" si="22"/>
        <v>289922</v>
      </c>
      <c r="L260" s="408">
        <v>299286</v>
      </c>
    </row>
    <row r="261" spans="1:12" x14ac:dyDescent="0.2">
      <c r="A261" s="1751" t="s">
        <v>1107</v>
      </c>
      <c r="B261" s="265">
        <v>2550</v>
      </c>
      <c r="C261" s="409"/>
      <c r="D261" s="408">
        <v>155513</v>
      </c>
      <c r="E261" s="409"/>
      <c r="F261" s="409"/>
      <c r="G261" s="409"/>
      <c r="H261" s="409"/>
      <c r="I261" s="409"/>
      <c r="J261" s="409"/>
      <c r="K261" s="416">
        <f t="shared" si="22"/>
        <v>155513</v>
      </c>
      <c r="L261" s="408">
        <v>156562</v>
      </c>
    </row>
    <row r="262" spans="1:12" x14ac:dyDescent="0.2">
      <c r="A262" s="1751" t="s">
        <v>106</v>
      </c>
      <c r="B262" s="265">
        <v>2560</v>
      </c>
      <c r="C262" s="409"/>
      <c r="D262" s="408">
        <v>89082</v>
      </c>
      <c r="E262" s="409"/>
      <c r="F262" s="409"/>
      <c r="G262" s="409"/>
      <c r="H262" s="409"/>
      <c r="I262" s="409"/>
      <c r="J262" s="409"/>
      <c r="K262" s="416">
        <f t="shared" si="22"/>
        <v>89082</v>
      </c>
      <c r="L262" s="408">
        <v>98404</v>
      </c>
    </row>
    <row r="263" spans="1:12" x14ac:dyDescent="0.2">
      <c r="A263" s="1751" t="s">
        <v>107</v>
      </c>
      <c r="B263" s="265">
        <v>2570</v>
      </c>
      <c r="C263" s="409"/>
      <c r="D263" s="408"/>
      <c r="E263" s="409"/>
      <c r="F263" s="409"/>
      <c r="G263" s="409"/>
      <c r="H263" s="409"/>
      <c r="I263" s="409"/>
      <c r="J263" s="409"/>
      <c r="K263" s="416">
        <f t="shared" si="22"/>
        <v>0</v>
      </c>
      <c r="L263" s="408">
        <v>11</v>
      </c>
    </row>
    <row r="264" spans="1:12" ht="12.75" customHeight="1" thickBot="1" x14ac:dyDescent="0.25">
      <c r="A264" s="877" t="s">
        <v>815</v>
      </c>
      <c r="B264" s="461" t="s">
        <v>36</v>
      </c>
      <c r="C264" s="409"/>
      <c r="D264" s="411">
        <f>SUM(D257:D263)</f>
        <v>581911</v>
      </c>
      <c r="E264" s="409"/>
      <c r="F264" s="409"/>
      <c r="G264" s="409"/>
      <c r="H264" s="409"/>
      <c r="I264" s="409"/>
      <c r="J264" s="409"/>
      <c r="K264" s="411">
        <f>SUM(K257:K263)</f>
        <v>581911</v>
      </c>
      <c r="L264" s="411">
        <f>SUM(L257:L263)</f>
        <v>601591</v>
      </c>
    </row>
    <row r="265" spans="1:12" ht="13.5" thickTop="1" x14ac:dyDescent="0.2">
      <c r="A265" s="1771" t="s">
        <v>698</v>
      </c>
      <c r="B265" s="511"/>
      <c r="C265" s="409"/>
      <c r="D265" s="415"/>
      <c r="E265" s="409"/>
      <c r="F265" s="409"/>
      <c r="G265" s="409"/>
      <c r="H265" s="409"/>
      <c r="I265" s="409"/>
      <c r="J265" s="409"/>
      <c r="K265" s="415"/>
      <c r="L265" s="415"/>
    </row>
    <row r="266" spans="1:12" x14ac:dyDescent="0.2">
      <c r="A266" s="1751" t="s">
        <v>1227</v>
      </c>
      <c r="B266" s="265">
        <v>2610</v>
      </c>
      <c r="C266" s="409"/>
      <c r="D266" s="414"/>
      <c r="E266" s="409"/>
      <c r="F266" s="409"/>
      <c r="G266" s="409"/>
      <c r="H266" s="409"/>
      <c r="I266" s="409"/>
      <c r="J266" s="409"/>
      <c r="K266" s="416">
        <f>D266</f>
        <v>0</v>
      </c>
      <c r="L266" s="414"/>
    </row>
    <row r="267" spans="1:12" ht="20.25" customHeight="1" x14ac:dyDescent="0.2">
      <c r="A267" s="1751" t="s">
        <v>692</v>
      </c>
      <c r="B267" s="113">
        <v>2620</v>
      </c>
      <c r="C267" s="409"/>
      <c r="D267" s="408"/>
      <c r="E267" s="409"/>
      <c r="F267" s="409"/>
      <c r="G267" s="409"/>
      <c r="H267" s="409"/>
      <c r="I267" s="409"/>
      <c r="J267" s="409"/>
      <c r="K267" s="416">
        <f>D267</f>
        <v>0</v>
      </c>
      <c r="L267" s="408"/>
    </row>
    <row r="268" spans="1:12" ht="12" customHeight="1" x14ac:dyDescent="0.2">
      <c r="A268" s="1751" t="s">
        <v>1228</v>
      </c>
      <c r="B268" s="265">
        <v>2630</v>
      </c>
      <c r="C268" s="409"/>
      <c r="D268" s="408"/>
      <c r="E268" s="409"/>
      <c r="F268" s="409"/>
      <c r="G268" s="409"/>
      <c r="H268" s="409"/>
      <c r="I268" s="409"/>
      <c r="J268" s="409"/>
      <c r="K268" s="416">
        <f>D268</f>
        <v>0</v>
      </c>
      <c r="L268" s="408"/>
    </row>
    <row r="269" spans="1:12" x14ac:dyDescent="0.2">
      <c r="A269" s="1751" t="s">
        <v>464</v>
      </c>
      <c r="B269" s="265">
        <v>2640</v>
      </c>
      <c r="C269" s="409"/>
      <c r="D269" s="408">
        <v>12419</v>
      </c>
      <c r="E269" s="409"/>
      <c r="F269" s="409"/>
      <c r="G269" s="409"/>
      <c r="H269" s="409"/>
      <c r="I269" s="409"/>
      <c r="J269" s="409"/>
      <c r="K269" s="416">
        <f>D269</f>
        <v>12419</v>
      </c>
      <c r="L269" s="408">
        <v>11009</v>
      </c>
    </row>
    <row r="270" spans="1:12" x14ac:dyDescent="0.2">
      <c r="A270" s="1751" t="s">
        <v>465</v>
      </c>
      <c r="B270" s="265">
        <v>2660</v>
      </c>
      <c r="C270" s="409"/>
      <c r="D270" s="408"/>
      <c r="E270" s="409"/>
      <c r="F270" s="409"/>
      <c r="G270" s="409"/>
      <c r="H270" s="409"/>
      <c r="I270" s="409"/>
      <c r="J270" s="409"/>
      <c r="K270" s="416">
        <f>D270</f>
        <v>0</v>
      </c>
      <c r="L270" s="408">
        <v>5298</v>
      </c>
    </row>
    <row r="271" spans="1:12" ht="12.75" customHeight="1" thickBot="1" x14ac:dyDescent="0.25">
      <c r="A271" s="1775" t="s">
        <v>38</v>
      </c>
      <c r="B271" s="464" t="s">
        <v>37</v>
      </c>
      <c r="C271" s="409"/>
      <c r="D271" s="411">
        <f>SUM(D266:D270)</f>
        <v>12419</v>
      </c>
      <c r="E271" s="409"/>
      <c r="F271" s="409"/>
      <c r="G271" s="409"/>
      <c r="H271" s="409"/>
      <c r="I271" s="409"/>
      <c r="J271" s="409"/>
      <c r="K271" s="411">
        <f>SUM(K266:K270)</f>
        <v>12419</v>
      </c>
      <c r="L271" s="411">
        <f>SUM(L266:L270)</f>
        <v>16307</v>
      </c>
    </row>
    <row r="272" spans="1:12" ht="13.5" customHeight="1" thickTop="1" x14ac:dyDescent="0.2">
      <c r="A272" s="1759" t="s">
        <v>1134</v>
      </c>
      <c r="B272" s="1071" t="s">
        <v>654</v>
      </c>
      <c r="C272" s="409"/>
      <c r="D272" s="1801"/>
      <c r="E272" s="409"/>
      <c r="F272" s="409"/>
      <c r="G272" s="409"/>
      <c r="H272" s="409"/>
      <c r="I272" s="409"/>
      <c r="J272" s="409"/>
      <c r="K272" s="426">
        <f>D272</f>
        <v>0</v>
      </c>
      <c r="L272" s="1801"/>
    </row>
    <row r="273" spans="1:12" ht="12.75" customHeight="1" thickBot="1" x14ac:dyDescent="0.25">
      <c r="A273" s="1778" t="s">
        <v>952</v>
      </c>
      <c r="B273" s="870">
        <v>2000</v>
      </c>
      <c r="C273" s="409"/>
      <c r="D273" s="421">
        <f>SUM(D232,D237,D251,D255,D264,D271,D272)</f>
        <v>839805</v>
      </c>
      <c r="E273" s="409"/>
      <c r="F273" s="409"/>
      <c r="G273" s="409"/>
      <c r="H273" s="409"/>
      <c r="I273" s="409"/>
      <c r="J273" s="409"/>
      <c r="K273" s="421">
        <f>SUM(K232,K237,K251,K255,K264,K271,K272)</f>
        <v>839805</v>
      </c>
      <c r="L273" s="421">
        <f>SUM(L232,L237,L251,L255,L264,L271,L272)</f>
        <v>905726</v>
      </c>
    </row>
    <row r="274" spans="1:12" ht="18" customHeight="1" thickTop="1" thickBot="1" x14ac:dyDescent="0.25">
      <c r="A274" s="1779"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1" t="s">
        <v>344</v>
      </c>
      <c r="B276" s="265">
        <v>4120</v>
      </c>
      <c r="C276" s="409"/>
      <c r="D276" s="408"/>
      <c r="E276" s="409"/>
      <c r="F276" s="409"/>
      <c r="G276" s="409"/>
      <c r="H276" s="409"/>
      <c r="I276" s="409"/>
      <c r="J276" s="409"/>
      <c r="K276" s="410">
        <f>D276</f>
        <v>0</v>
      </c>
      <c r="L276" s="408"/>
    </row>
    <row r="277" spans="1:12" x14ac:dyDescent="0.2">
      <c r="A277" s="1751" t="s">
        <v>792</v>
      </c>
      <c r="B277" s="265">
        <v>4140</v>
      </c>
      <c r="C277" s="409"/>
      <c r="D277" s="408"/>
      <c r="E277" s="409"/>
      <c r="F277" s="409"/>
      <c r="G277" s="409"/>
      <c r="H277" s="409"/>
      <c r="I277" s="409"/>
      <c r="J277" s="409"/>
      <c r="K277" s="410">
        <f>D277</f>
        <v>0</v>
      </c>
      <c r="L277" s="408"/>
    </row>
    <row r="278" spans="1:12" ht="12.75" customHeight="1" thickBot="1" x14ac:dyDescent="0.25">
      <c r="A278" s="877" t="s">
        <v>1847</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1" t="s">
        <v>1022</v>
      </c>
      <c r="B279" s="1807" t="s">
        <v>571</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5">
        <v>5110</v>
      </c>
      <c r="C281" s="409"/>
      <c r="D281" s="409"/>
      <c r="E281" s="409"/>
      <c r="F281" s="409"/>
      <c r="G281" s="409"/>
      <c r="H281" s="408"/>
      <c r="I281" s="409"/>
      <c r="J281" s="409"/>
      <c r="K281" s="410">
        <f>H281</f>
        <v>0</v>
      </c>
      <c r="L281" s="408"/>
    </row>
    <row r="282" spans="1:12" x14ac:dyDescent="0.2">
      <c r="A282" s="1751" t="s">
        <v>91</v>
      </c>
      <c r="B282" s="265">
        <v>5120</v>
      </c>
      <c r="C282" s="409"/>
      <c r="D282" s="409"/>
      <c r="E282" s="409"/>
      <c r="F282" s="409"/>
      <c r="G282" s="409"/>
      <c r="H282" s="408"/>
      <c r="I282" s="409"/>
      <c r="J282" s="409"/>
      <c r="K282" s="410">
        <f>H282</f>
        <v>0</v>
      </c>
      <c r="L282" s="408"/>
    </row>
    <row r="283" spans="1:12" ht="12.75" customHeight="1" x14ac:dyDescent="0.2">
      <c r="A283" s="1751" t="s">
        <v>1366</v>
      </c>
      <c r="B283" s="113" t="s">
        <v>702</v>
      </c>
      <c r="C283" s="409"/>
      <c r="D283" s="409"/>
      <c r="E283" s="409"/>
      <c r="F283" s="409"/>
      <c r="G283" s="409"/>
      <c r="H283" s="408"/>
      <c r="I283" s="409"/>
      <c r="J283" s="409"/>
      <c r="K283" s="410">
        <f>H283</f>
        <v>0</v>
      </c>
      <c r="L283" s="408"/>
    </row>
    <row r="284" spans="1:12" x14ac:dyDescent="0.2">
      <c r="A284" s="1751" t="s">
        <v>92</v>
      </c>
      <c r="B284" s="265" t="s">
        <v>673</v>
      </c>
      <c r="C284" s="409"/>
      <c r="D284" s="409"/>
      <c r="E284" s="409"/>
      <c r="F284" s="409"/>
      <c r="G284" s="409"/>
      <c r="H284" s="408"/>
      <c r="I284" s="409"/>
      <c r="J284" s="409"/>
      <c r="K284" s="410">
        <f>H284</f>
        <v>0</v>
      </c>
      <c r="L284" s="408"/>
    </row>
    <row r="285" spans="1:12" x14ac:dyDescent="0.2">
      <c r="A285" s="1751"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0" t="s">
        <v>1023</v>
      </c>
      <c r="B287" s="262" t="s">
        <v>1007</v>
      </c>
      <c r="C287" s="409"/>
      <c r="D287" s="413"/>
      <c r="E287" s="409"/>
      <c r="F287" s="409"/>
      <c r="G287" s="409"/>
      <c r="H287" s="1803"/>
      <c r="I287" s="409"/>
      <c r="J287" s="409"/>
      <c r="K287" s="1803"/>
      <c r="L287" s="422"/>
    </row>
    <row r="288" spans="1:12" ht="12.75" customHeight="1" thickTop="1" thickBot="1" x14ac:dyDescent="0.25">
      <c r="A288" s="2370" t="s">
        <v>584</v>
      </c>
      <c r="B288" s="2372"/>
      <c r="C288" s="409"/>
      <c r="D288" s="411">
        <f>SUM(D223,D273,D274,D278)</f>
        <v>1278859</v>
      </c>
      <c r="E288" s="409"/>
      <c r="F288" s="409"/>
      <c r="G288" s="409"/>
      <c r="H288" s="411">
        <f>H286</f>
        <v>0</v>
      </c>
      <c r="I288" s="409"/>
      <c r="J288" s="409"/>
      <c r="K288" s="411">
        <f>SUM(K223,K273,K274,K278,K286,K287)</f>
        <v>1278859</v>
      </c>
      <c r="L288" s="411">
        <f>SUM(L223,L273,L274,L278,L286,L287)</f>
        <v>1354457</v>
      </c>
    </row>
    <row r="289" spans="1:14" ht="23.25" thickTop="1" x14ac:dyDescent="0.2">
      <c r="A289" s="891" t="s">
        <v>1155</v>
      </c>
      <c r="B289" s="892"/>
      <c r="C289" s="409"/>
      <c r="D289" s="412"/>
      <c r="E289" s="409"/>
      <c r="F289" s="409"/>
      <c r="G289" s="409"/>
      <c r="H289" s="437"/>
      <c r="I289" s="409"/>
      <c r="J289" s="409"/>
      <c r="K289" s="436">
        <f>'Revenues 9-14'!G275-'Expenditures 15-22'!K288</f>
        <v>-50746</v>
      </c>
      <c r="L289" s="437"/>
    </row>
    <row r="290" spans="1:14" s="861" customFormat="1" ht="9" customHeight="1" x14ac:dyDescent="0.2">
      <c r="A290" s="1770"/>
      <c r="B290" s="890"/>
      <c r="C290" s="887"/>
      <c r="D290" s="887"/>
      <c r="E290" s="887"/>
      <c r="F290" s="887"/>
      <c r="G290" s="887"/>
      <c r="H290" s="887"/>
      <c r="I290" s="887"/>
      <c r="J290" s="887"/>
      <c r="K290" s="887"/>
      <c r="L290" s="887"/>
      <c r="M290" s="899"/>
      <c r="N290" s="899"/>
    </row>
    <row r="291" spans="1:14" ht="30" customHeight="1" x14ac:dyDescent="0.2">
      <c r="A291" s="2359" t="s">
        <v>149</v>
      </c>
      <c r="B291" s="2363"/>
      <c r="C291" s="883"/>
      <c r="D291" s="884"/>
      <c r="E291" s="884"/>
      <c r="F291" s="884"/>
      <c r="G291" s="884"/>
      <c r="H291" s="884"/>
      <c r="I291" s="884"/>
      <c r="J291" s="884"/>
      <c r="K291" s="884"/>
      <c r="L291" s="885"/>
    </row>
    <row r="292" spans="1:14" ht="18" customHeight="1" x14ac:dyDescent="0.2">
      <c r="A292" s="1761" t="s">
        <v>150</v>
      </c>
      <c r="B292" s="263" t="s">
        <v>649</v>
      </c>
      <c r="C292" s="409"/>
      <c r="D292" s="409"/>
      <c r="E292" s="409"/>
      <c r="F292" s="409"/>
      <c r="G292" s="409"/>
      <c r="H292" s="409"/>
      <c r="I292" s="409"/>
      <c r="J292" s="409"/>
      <c r="K292" s="409"/>
      <c r="L292" s="409"/>
    </row>
    <row r="293" spans="1:14" ht="13.5" customHeight="1" x14ac:dyDescent="0.2">
      <c r="A293" s="1781" t="s">
        <v>697</v>
      </c>
      <c r="B293" s="462"/>
      <c r="C293" s="413"/>
      <c r="D293" s="413"/>
      <c r="E293" s="413"/>
      <c r="F293" s="413"/>
      <c r="G293" s="413"/>
      <c r="H293" s="413"/>
      <c r="I293" s="409"/>
      <c r="J293" s="409"/>
      <c r="K293" s="413"/>
      <c r="L293" s="413"/>
    </row>
    <row r="294" spans="1:14" x14ac:dyDescent="0.2">
      <c r="A294" s="1782" t="s">
        <v>693</v>
      </c>
      <c r="B294" s="268">
        <v>2530</v>
      </c>
      <c r="C294" s="408"/>
      <c r="D294" s="408"/>
      <c r="E294" s="408">
        <v>1012475</v>
      </c>
      <c r="F294" s="408"/>
      <c r="G294" s="408">
        <v>19488845</v>
      </c>
      <c r="H294" s="408"/>
      <c r="I294" s="432">
        <v>257376</v>
      </c>
      <c r="J294" s="432"/>
      <c r="K294" s="410">
        <f>SUM(C294:J294)</f>
        <v>20758696</v>
      </c>
      <c r="L294" s="432">
        <v>21260000</v>
      </c>
    </row>
    <row r="295" spans="1:14" ht="13.5" customHeight="1" x14ac:dyDescent="0.2">
      <c r="A295" s="1782"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1012475</v>
      </c>
      <c r="F296" s="421">
        <f t="shared" si="23"/>
        <v>0</v>
      </c>
      <c r="G296" s="421">
        <f t="shared" si="23"/>
        <v>19488845</v>
      </c>
      <c r="H296" s="421">
        <f t="shared" si="23"/>
        <v>0</v>
      </c>
      <c r="I296" s="421">
        <f t="shared" si="23"/>
        <v>257376</v>
      </c>
      <c r="J296" s="421">
        <f t="shared" si="23"/>
        <v>0</v>
      </c>
      <c r="K296" s="421">
        <f t="shared" si="23"/>
        <v>20758696</v>
      </c>
      <c r="L296" s="421">
        <f t="shared" si="23"/>
        <v>21260000</v>
      </c>
    </row>
    <row r="297" spans="1:14" ht="18" customHeight="1" thickTop="1" x14ac:dyDescent="0.2">
      <c r="A297" s="1761" t="s">
        <v>151</v>
      </c>
      <c r="B297" s="262" t="s">
        <v>1006</v>
      </c>
      <c r="C297" s="409"/>
      <c r="D297" s="409"/>
      <c r="E297" s="409"/>
      <c r="F297" s="409"/>
      <c r="G297" s="409"/>
      <c r="H297" s="409"/>
      <c r="I297" s="409"/>
      <c r="J297" s="409"/>
      <c r="K297" s="409"/>
      <c r="L297" s="409"/>
    </row>
    <row r="298" spans="1:14" ht="13.5" customHeight="1" x14ac:dyDescent="0.2">
      <c r="A298" s="1766" t="s">
        <v>1047</v>
      </c>
      <c r="B298" s="207"/>
      <c r="C298" s="409"/>
      <c r="D298" s="409"/>
      <c r="E298" s="409"/>
      <c r="F298" s="409"/>
      <c r="G298" s="409"/>
      <c r="H298" s="409"/>
      <c r="I298" s="409"/>
      <c r="J298" s="409"/>
      <c r="K298" s="409"/>
      <c r="L298" s="409"/>
    </row>
    <row r="299" spans="1:14" x14ac:dyDescent="0.2">
      <c r="A299" s="1783" t="s">
        <v>1048</v>
      </c>
      <c r="B299" s="524" t="s">
        <v>639</v>
      </c>
      <c r="C299" s="409"/>
      <c r="D299" s="409"/>
      <c r="E299" s="432"/>
      <c r="F299" s="409"/>
      <c r="G299" s="409"/>
      <c r="H299" s="432"/>
      <c r="I299" s="409"/>
      <c r="J299" s="409"/>
      <c r="K299" s="1051">
        <f>SUM(E299,H299)</f>
        <v>0</v>
      </c>
      <c r="L299" s="432"/>
    </row>
    <row r="300" spans="1:14" x14ac:dyDescent="0.2">
      <c r="A300" s="1751" t="s">
        <v>344</v>
      </c>
      <c r="B300" s="265">
        <v>4120</v>
      </c>
      <c r="C300" s="409"/>
      <c r="D300" s="409"/>
      <c r="E300" s="432"/>
      <c r="F300" s="409"/>
      <c r="G300" s="409"/>
      <c r="H300" s="432"/>
      <c r="I300" s="503"/>
      <c r="J300" s="409"/>
      <c r="K300" s="1051">
        <f>SUM(E300,H300)</f>
        <v>0</v>
      </c>
      <c r="L300" s="408"/>
    </row>
    <row r="301" spans="1:14" x14ac:dyDescent="0.2">
      <c r="A301" s="1751" t="s">
        <v>792</v>
      </c>
      <c r="B301" s="265">
        <v>4140</v>
      </c>
      <c r="C301" s="409"/>
      <c r="D301" s="409"/>
      <c r="E301" s="432"/>
      <c r="F301" s="409"/>
      <c r="G301" s="409"/>
      <c r="H301" s="432"/>
      <c r="I301" s="503"/>
      <c r="J301" s="409"/>
      <c r="K301" s="1051">
        <f>SUM(E301,H301)</f>
        <v>0</v>
      </c>
      <c r="L301" s="408"/>
    </row>
    <row r="302" spans="1:14" ht="12.75" customHeight="1" x14ac:dyDescent="0.2">
      <c r="A302" s="1757" t="s">
        <v>793</v>
      </c>
      <c r="B302" s="113">
        <v>4190</v>
      </c>
      <c r="C302" s="409"/>
      <c r="D302" s="409"/>
      <c r="E302" s="432"/>
      <c r="F302" s="409"/>
      <c r="G302" s="409"/>
      <c r="H302" s="432"/>
      <c r="I302" s="503"/>
      <c r="J302" s="409"/>
      <c r="K302" s="1051">
        <f>SUM(E302,H302)</f>
        <v>0</v>
      </c>
      <c r="L302" s="408"/>
    </row>
    <row r="303" spans="1:14" ht="12.75" customHeight="1" thickBot="1" x14ac:dyDescent="0.25">
      <c r="A303" s="877" t="s">
        <v>1847</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6" t="s">
        <v>1042</v>
      </c>
      <c r="B304" s="1744" t="s">
        <v>1007</v>
      </c>
      <c r="C304" s="413"/>
      <c r="D304" s="413"/>
      <c r="E304" s="413"/>
      <c r="F304" s="413"/>
      <c r="G304" s="413"/>
      <c r="H304" s="413"/>
      <c r="I304" s="413"/>
      <c r="J304" s="409"/>
      <c r="K304" s="413"/>
      <c r="L304" s="420"/>
    </row>
    <row r="305" spans="1:14" ht="12.75" customHeight="1" thickTop="1" thickBot="1" x14ac:dyDescent="0.25">
      <c r="A305" s="2368" t="s">
        <v>314</v>
      </c>
      <c r="B305" s="2369"/>
      <c r="C305" s="411">
        <f>SUM(C296)</f>
        <v>0</v>
      </c>
      <c r="D305" s="411">
        <f>SUM(D296)</f>
        <v>0</v>
      </c>
      <c r="E305" s="411">
        <f>SUM(E296,E303)</f>
        <v>1012475</v>
      </c>
      <c r="F305" s="411">
        <f>SUM(F296)</f>
        <v>0</v>
      </c>
      <c r="G305" s="411">
        <f>SUM(G296)</f>
        <v>19488845</v>
      </c>
      <c r="H305" s="411">
        <f>SUM(H296,H303)</f>
        <v>0</v>
      </c>
      <c r="I305" s="411">
        <f>SUM(I296)</f>
        <v>257376</v>
      </c>
      <c r="J305" s="411">
        <f>SUM(J296)</f>
        <v>0</v>
      </c>
      <c r="K305" s="411">
        <f>SUM(K296,K303,K304)</f>
        <v>20758696</v>
      </c>
      <c r="L305" s="411">
        <f>SUM(L296,L303,L304)</f>
        <v>21260000</v>
      </c>
    </row>
    <row r="306" spans="1:14" ht="23.25" customHeight="1" thickTop="1" x14ac:dyDescent="0.2">
      <c r="A306" s="2364" t="s">
        <v>1155</v>
      </c>
      <c r="B306" s="2365"/>
      <c r="C306" s="415"/>
      <c r="D306" s="415"/>
      <c r="E306" s="415"/>
      <c r="F306" s="415"/>
      <c r="G306" s="415"/>
      <c r="H306" s="415"/>
      <c r="I306" s="415"/>
      <c r="J306" s="415"/>
      <c r="K306" s="426">
        <f>'Revenues 9-14'!H275-'Expenditures 15-22'!K305</f>
        <v>-20675753</v>
      </c>
      <c r="L306" s="415"/>
    </row>
    <row r="307" spans="1:14" s="861" customFormat="1" ht="9" customHeight="1" x14ac:dyDescent="0.2">
      <c r="A307" s="1784"/>
      <c r="B307" s="859"/>
      <c r="C307" s="860"/>
      <c r="D307" s="860"/>
      <c r="E307" s="860"/>
      <c r="F307" s="860"/>
      <c r="G307" s="860"/>
      <c r="H307" s="860"/>
      <c r="I307" s="860"/>
      <c r="J307" s="860"/>
      <c r="K307" s="860"/>
      <c r="L307" s="860"/>
      <c r="M307" s="899"/>
      <c r="N307" s="899"/>
    </row>
    <row r="308" spans="1:14" ht="30" customHeight="1" x14ac:dyDescent="0.2">
      <c r="A308" s="2375" t="s">
        <v>155</v>
      </c>
      <c r="B308" s="2376"/>
      <c r="C308" s="871"/>
      <c r="D308" s="872"/>
      <c r="E308" s="872"/>
      <c r="F308" s="872"/>
      <c r="G308" s="872"/>
      <c r="H308" s="872"/>
      <c r="I308" s="872"/>
      <c r="J308" s="872"/>
      <c r="K308" s="872"/>
      <c r="L308" s="873"/>
    </row>
    <row r="309" spans="1:14" s="18" customFormat="1" ht="9" customHeight="1" x14ac:dyDescent="0.2">
      <c r="A309" s="1784"/>
      <c r="B309" s="859"/>
      <c r="C309" s="822"/>
      <c r="D309" s="822"/>
      <c r="E309" s="822"/>
      <c r="F309" s="822"/>
      <c r="G309" s="822"/>
      <c r="H309" s="822"/>
      <c r="I309" s="822"/>
      <c r="J309" s="822"/>
      <c r="K309" s="822"/>
      <c r="L309" s="822"/>
      <c r="M309" s="899"/>
      <c r="N309" s="899"/>
    </row>
    <row r="310" spans="1:14" ht="30" customHeight="1" x14ac:dyDescent="0.2">
      <c r="A310" s="2377" t="s">
        <v>1049</v>
      </c>
      <c r="B310" s="2376"/>
      <c r="C310" s="871"/>
      <c r="D310" s="872"/>
      <c r="E310" s="872"/>
      <c r="F310" s="872"/>
      <c r="G310" s="872"/>
      <c r="H310" s="872"/>
      <c r="I310" s="872"/>
      <c r="J310" s="872"/>
      <c r="K310" s="872"/>
      <c r="L310" s="873"/>
    </row>
    <row r="311" spans="1:14" s="18" customFormat="1" ht="13.5" customHeight="1" x14ac:dyDescent="0.2">
      <c r="A311" s="1785"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320016</v>
      </c>
      <c r="F313" s="432"/>
      <c r="G313" s="432"/>
      <c r="H313" s="432"/>
      <c r="I313" s="432"/>
      <c r="J313" s="432"/>
      <c r="K313" s="1051">
        <f t="shared" ref="K313:K320" si="24">SUM(C313:J313)</f>
        <v>320016</v>
      </c>
      <c r="L313" s="432">
        <v>375000</v>
      </c>
      <c r="M313" s="899"/>
      <c r="N313" s="899"/>
    </row>
    <row r="314" spans="1:14" s="18" customFormat="1" x14ac:dyDescent="0.2">
      <c r="A314" s="881" t="s">
        <v>339</v>
      </c>
      <c r="B314" s="525" t="s">
        <v>320</v>
      </c>
      <c r="C314" s="432"/>
      <c r="D314" s="432"/>
      <c r="E314" s="432">
        <v>12118</v>
      </c>
      <c r="F314" s="432"/>
      <c r="G314" s="432"/>
      <c r="H314" s="432"/>
      <c r="I314" s="432"/>
      <c r="J314" s="432"/>
      <c r="K314" s="1051">
        <f t="shared" si="24"/>
        <v>12118</v>
      </c>
      <c r="L314" s="432">
        <v>25000</v>
      </c>
      <c r="M314" s="899"/>
      <c r="N314" s="899"/>
    </row>
    <row r="315" spans="1:14" s="18" customFormat="1" x14ac:dyDescent="0.2">
      <c r="A315" s="881" t="s">
        <v>272</v>
      </c>
      <c r="B315" s="525" t="s">
        <v>321</v>
      </c>
      <c r="C315" s="432"/>
      <c r="D315" s="432"/>
      <c r="E315" s="432">
        <v>126481</v>
      </c>
      <c r="F315" s="432"/>
      <c r="G315" s="432"/>
      <c r="H315" s="432"/>
      <c r="I315" s="432"/>
      <c r="J315" s="432"/>
      <c r="K315" s="1051">
        <f t="shared" si="24"/>
        <v>126481</v>
      </c>
      <c r="L315" s="432">
        <v>225000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5919</v>
      </c>
      <c r="F318" s="432"/>
      <c r="G318" s="432"/>
      <c r="H318" s="432"/>
      <c r="I318" s="432"/>
      <c r="J318" s="432"/>
      <c r="K318" s="1051">
        <f t="shared" si="24"/>
        <v>5919</v>
      </c>
      <c r="L318" s="432">
        <v>24000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6"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6"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7" t="s">
        <v>813</v>
      </c>
      <c r="B323" s="528" t="s">
        <v>649</v>
      </c>
      <c r="C323" s="1052">
        <f>SUM(C312:C322)</f>
        <v>0</v>
      </c>
      <c r="D323" s="1052">
        <f t="shared" ref="D323:J323" si="25">SUM(D312:D322)</f>
        <v>0</v>
      </c>
      <c r="E323" s="1052">
        <f t="shared" si="25"/>
        <v>464534</v>
      </c>
      <c r="F323" s="1052">
        <f t="shared" si="25"/>
        <v>0</v>
      </c>
      <c r="G323" s="1052">
        <f t="shared" si="25"/>
        <v>0</v>
      </c>
      <c r="H323" s="1052">
        <f t="shared" si="25"/>
        <v>0</v>
      </c>
      <c r="I323" s="1052">
        <f t="shared" si="25"/>
        <v>0</v>
      </c>
      <c r="J323" s="1052">
        <f t="shared" si="25"/>
        <v>0</v>
      </c>
      <c r="K323" s="1052">
        <f>SUM(K312:K322)</f>
        <v>464534</v>
      </c>
      <c r="L323" s="1052">
        <f>SUM(L312:L322)</f>
        <v>649000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6" t="s">
        <v>700</v>
      </c>
      <c r="B325" s="207"/>
      <c r="C325" s="409"/>
      <c r="D325" s="409"/>
      <c r="E325" s="409"/>
      <c r="F325" s="409"/>
      <c r="G325" s="409"/>
      <c r="H325" s="413"/>
      <c r="I325" s="409"/>
      <c r="J325" s="409"/>
      <c r="K325" s="413"/>
      <c r="L325" s="413"/>
    </row>
    <row r="326" spans="1:14" x14ac:dyDescent="0.2">
      <c r="A326" s="1783" t="s">
        <v>90</v>
      </c>
      <c r="B326" s="524" t="s">
        <v>1051</v>
      </c>
      <c r="C326" s="433"/>
      <c r="D326" s="433"/>
      <c r="E326" s="433"/>
      <c r="F326" s="433"/>
      <c r="G326" s="433"/>
      <c r="H326" s="431"/>
      <c r="I326" s="433"/>
      <c r="J326" s="433"/>
      <c r="K326" s="1051">
        <f>H326</f>
        <v>0</v>
      </c>
      <c r="L326" s="431"/>
    </row>
    <row r="327" spans="1:14" ht="12.75" customHeight="1" x14ac:dyDescent="0.2">
      <c r="A327" s="1783" t="s">
        <v>1366</v>
      </c>
      <c r="B327" s="524" t="s">
        <v>702</v>
      </c>
      <c r="C327" s="433"/>
      <c r="D327" s="433"/>
      <c r="E327" s="433"/>
      <c r="F327" s="433"/>
      <c r="G327" s="433"/>
      <c r="H327" s="431"/>
      <c r="I327" s="433"/>
      <c r="J327" s="433"/>
      <c r="K327" s="1051">
        <f>H327</f>
        <v>0</v>
      </c>
      <c r="L327" s="431"/>
    </row>
    <row r="328" spans="1:14" x14ac:dyDescent="0.2">
      <c r="A328" s="1751" t="s">
        <v>1052</v>
      </c>
      <c r="B328" s="113">
        <v>5150</v>
      </c>
      <c r="C328" s="433"/>
      <c r="D328" s="433"/>
      <c r="E328" s="433"/>
      <c r="F328" s="433"/>
      <c r="G328" s="433"/>
      <c r="H328" s="432"/>
      <c r="I328" s="433"/>
      <c r="J328" s="433"/>
      <c r="K328" s="1051">
        <f>H328</f>
        <v>0</v>
      </c>
      <c r="L328" s="432"/>
    </row>
    <row r="329" spans="1:14" ht="20.25" customHeight="1" thickBot="1" x14ac:dyDescent="0.25">
      <c r="A329" s="1805"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6" t="s">
        <v>1054</v>
      </c>
      <c r="B330" s="1744" t="s">
        <v>1007</v>
      </c>
      <c r="C330" s="409"/>
      <c r="D330" s="409"/>
      <c r="E330" s="503"/>
      <c r="F330" s="429"/>
      <c r="G330" s="429"/>
      <c r="H330" s="503"/>
      <c r="I330" s="503"/>
      <c r="J330" s="429"/>
      <c r="K330" s="503"/>
      <c r="L330" s="420"/>
    </row>
    <row r="331" spans="1:14" ht="12.75" customHeight="1" thickTop="1" thickBot="1" x14ac:dyDescent="0.25">
      <c r="A331" s="1802" t="s">
        <v>584</v>
      </c>
      <c r="B331" s="1806"/>
      <c r="C331" s="1052">
        <f>SUM(C323)</f>
        <v>0</v>
      </c>
      <c r="D331" s="1052">
        <f t="shared" ref="D331:J331" si="26">SUM(D323)</f>
        <v>0</v>
      </c>
      <c r="E331" s="1052">
        <f t="shared" si="26"/>
        <v>464534</v>
      </c>
      <c r="F331" s="1052">
        <f t="shared" si="26"/>
        <v>0</v>
      </c>
      <c r="G331" s="1052">
        <f t="shared" si="26"/>
        <v>0</v>
      </c>
      <c r="H331" s="1052">
        <f>SUM(H323,H329)</f>
        <v>0</v>
      </c>
      <c r="I331" s="1052">
        <f t="shared" si="26"/>
        <v>0</v>
      </c>
      <c r="J331" s="1052">
        <f t="shared" si="26"/>
        <v>0</v>
      </c>
      <c r="K331" s="1052">
        <f>SUM(K323,K329)</f>
        <v>464534</v>
      </c>
      <c r="L331" s="421">
        <f>SUM(L323,L329,L330)</f>
        <v>649000</v>
      </c>
    </row>
    <row r="332" spans="1:14" ht="12.75" customHeight="1" thickTop="1" x14ac:dyDescent="0.2">
      <c r="A332" s="2366" t="s">
        <v>1155</v>
      </c>
      <c r="B332" s="2367"/>
      <c r="C332" s="409"/>
      <c r="D332" s="409"/>
      <c r="E332" s="409"/>
      <c r="F332" s="409"/>
      <c r="G332" s="409"/>
      <c r="H332" s="409"/>
      <c r="I332" s="409"/>
      <c r="J332" s="409"/>
      <c r="K332" s="1055">
        <f>'Revenues 9-14'!J275-'Expenditures 15-22'!K331</f>
        <v>301626</v>
      </c>
      <c r="L332" s="409"/>
    </row>
    <row r="333" spans="1:14" s="861" customFormat="1" ht="6" customHeight="1" x14ac:dyDescent="0.2">
      <c r="A333" s="1770"/>
      <c r="B333" s="888"/>
      <c r="C333" s="887"/>
      <c r="D333" s="887"/>
      <c r="E333" s="887"/>
      <c r="F333" s="887"/>
      <c r="G333" s="887"/>
      <c r="H333" s="887"/>
      <c r="I333" s="887"/>
      <c r="J333" s="887"/>
      <c r="K333" s="887"/>
      <c r="L333" s="887"/>
      <c r="M333" s="899"/>
      <c r="N333" s="899"/>
    </row>
    <row r="334" spans="1:14" s="2" customFormat="1" ht="30" customHeight="1" x14ac:dyDescent="0.2">
      <c r="A334" s="2358" t="s">
        <v>1120</v>
      </c>
      <c r="B334" s="2218"/>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88" t="s">
        <v>697</v>
      </c>
      <c r="B336" s="206"/>
      <c r="C336" s="413"/>
      <c r="D336" s="413"/>
      <c r="E336" s="413"/>
      <c r="F336" s="413"/>
      <c r="G336" s="413"/>
      <c r="H336" s="413"/>
      <c r="I336" s="409"/>
      <c r="J336" s="409"/>
      <c r="K336" s="413"/>
      <c r="L336" s="413"/>
    </row>
    <row r="337" spans="1:14" x14ac:dyDescent="0.2">
      <c r="A337" s="1751" t="s">
        <v>5</v>
      </c>
      <c r="B337" s="265">
        <v>2530</v>
      </c>
      <c r="C337" s="408"/>
      <c r="D337" s="408"/>
      <c r="E337" s="408"/>
      <c r="F337" s="408"/>
      <c r="G337" s="408"/>
      <c r="H337" s="408"/>
      <c r="I337" s="432"/>
      <c r="J337" s="432"/>
      <c r="K337" s="410">
        <f>SUM(C337:J337)</f>
        <v>0</v>
      </c>
      <c r="L337" s="408"/>
    </row>
    <row r="338" spans="1:14" x14ac:dyDescent="0.2">
      <c r="A338" s="1751" t="s">
        <v>219</v>
      </c>
      <c r="B338" s="265">
        <v>2540</v>
      </c>
      <c r="C338" s="408"/>
      <c r="D338" s="408"/>
      <c r="E338" s="408">
        <v>46048</v>
      </c>
      <c r="F338" s="408"/>
      <c r="G338" s="408">
        <v>351978</v>
      </c>
      <c r="H338" s="408"/>
      <c r="I338" s="432"/>
      <c r="J338" s="432"/>
      <c r="K338" s="410">
        <f>SUM(C338:J338)</f>
        <v>398026</v>
      </c>
      <c r="L338" s="408">
        <v>401905</v>
      </c>
    </row>
    <row r="339" spans="1:14" ht="12.75" customHeight="1" thickBot="1" x14ac:dyDescent="0.25">
      <c r="A339" s="877" t="s">
        <v>815</v>
      </c>
      <c r="B339" s="464" t="s">
        <v>36</v>
      </c>
      <c r="C339" s="411">
        <f>SUM(C337:C338)</f>
        <v>0</v>
      </c>
      <c r="D339" s="411">
        <f t="shared" ref="D339:L339" si="27">SUM(D337:D338)</f>
        <v>0</v>
      </c>
      <c r="E339" s="411">
        <f t="shared" si="27"/>
        <v>46048</v>
      </c>
      <c r="F339" s="411">
        <f t="shared" si="27"/>
        <v>0</v>
      </c>
      <c r="G339" s="411">
        <f t="shared" si="27"/>
        <v>351978</v>
      </c>
      <c r="H339" s="411">
        <f t="shared" si="27"/>
        <v>0</v>
      </c>
      <c r="I339" s="411">
        <f t="shared" si="27"/>
        <v>0</v>
      </c>
      <c r="J339" s="411">
        <f t="shared" si="27"/>
        <v>0</v>
      </c>
      <c r="K339" s="411">
        <f t="shared" si="27"/>
        <v>398026</v>
      </c>
      <c r="L339" s="411">
        <f t="shared" si="27"/>
        <v>401905</v>
      </c>
    </row>
    <row r="340" spans="1:14" ht="12.75" customHeight="1" thickTop="1" x14ac:dyDescent="0.2">
      <c r="A340" s="1759"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46048</v>
      </c>
      <c r="F341" s="411">
        <f t="shared" si="28"/>
        <v>0</v>
      </c>
      <c r="G341" s="411">
        <f t="shared" si="28"/>
        <v>351978</v>
      </c>
      <c r="H341" s="411">
        <f t="shared" si="28"/>
        <v>0</v>
      </c>
      <c r="I341" s="411">
        <f t="shared" si="28"/>
        <v>0</v>
      </c>
      <c r="J341" s="411">
        <f t="shared" si="28"/>
        <v>0</v>
      </c>
      <c r="K341" s="411">
        <f t="shared" si="28"/>
        <v>398026</v>
      </c>
      <c r="L341" s="411">
        <f t="shared" si="28"/>
        <v>401905</v>
      </c>
    </row>
    <row r="342" spans="1:14" s="15" customFormat="1" ht="18" customHeight="1" thickTop="1" x14ac:dyDescent="0.2">
      <c r="A342" s="1761" t="s">
        <v>710</v>
      </c>
      <c r="B342" s="1807" t="s">
        <v>1006</v>
      </c>
      <c r="C342" s="409"/>
      <c r="D342" s="409"/>
      <c r="E342" s="409"/>
      <c r="F342" s="409"/>
      <c r="G342" s="409"/>
      <c r="H342" s="409"/>
      <c r="I342" s="409"/>
      <c r="J342" s="409"/>
      <c r="K342" s="409"/>
      <c r="L342" s="409"/>
      <c r="M342" s="14"/>
      <c r="N342" s="14"/>
    </row>
    <row r="343" spans="1:14" ht="23.25" thickBot="1" x14ac:dyDescent="0.25">
      <c r="A343" s="1789"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1847</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1" t="s">
        <v>1102</v>
      </c>
      <c r="B345" s="1807" t="s">
        <v>571</v>
      </c>
      <c r="C345" s="409"/>
      <c r="D345" s="409"/>
      <c r="E345" s="409"/>
      <c r="F345" s="409"/>
      <c r="G345" s="409"/>
      <c r="H345" s="409"/>
      <c r="I345" s="409"/>
      <c r="J345" s="409"/>
      <c r="K345" s="409"/>
      <c r="L345" s="409"/>
      <c r="M345" s="14"/>
      <c r="N345" s="14"/>
    </row>
    <row r="346" spans="1:14" s="15" customFormat="1" ht="13.5" customHeight="1" x14ac:dyDescent="0.2">
      <c r="A346" s="1766" t="s">
        <v>712</v>
      </c>
      <c r="B346" s="207"/>
      <c r="C346" s="409"/>
      <c r="D346" s="409"/>
      <c r="E346" s="409"/>
      <c r="F346" s="409"/>
      <c r="G346" s="409"/>
      <c r="H346" s="409"/>
      <c r="I346" s="409"/>
      <c r="J346" s="409"/>
      <c r="K346" s="413"/>
      <c r="L346" s="413"/>
      <c r="M346" s="14"/>
      <c r="N346" s="14"/>
    </row>
    <row r="347" spans="1:14" x14ac:dyDescent="0.2">
      <c r="A347" s="1751" t="s">
        <v>90</v>
      </c>
      <c r="B347" s="265">
        <v>5110</v>
      </c>
      <c r="C347" s="409"/>
      <c r="D347" s="409"/>
      <c r="E347" s="409"/>
      <c r="F347" s="409"/>
      <c r="G347" s="409"/>
      <c r="H347" s="432"/>
      <c r="I347" s="409"/>
      <c r="J347" s="409"/>
      <c r="K347" s="410">
        <f>SUM(C347:J347)</f>
        <v>0</v>
      </c>
      <c r="L347" s="408"/>
    </row>
    <row r="348" spans="1:14" ht="12.75" customHeight="1" x14ac:dyDescent="0.2">
      <c r="A348" s="1752"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0"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2" t="s">
        <v>584</v>
      </c>
      <c r="B354" s="467"/>
      <c r="C354" s="411">
        <f>SUM(C341,C344,C352,C353)</f>
        <v>0</v>
      </c>
      <c r="D354" s="411">
        <f t="shared" ref="D354:K354" si="29">SUM(D341,D344,D352,D353)</f>
        <v>0</v>
      </c>
      <c r="E354" s="411">
        <f t="shared" si="29"/>
        <v>46048</v>
      </c>
      <c r="F354" s="411">
        <f t="shared" si="29"/>
        <v>0</v>
      </c>
      <c r="G354" s="411">
        <f t="shared" si="29"/>
        <v>351978</v>
      </c>
      <c r="H354" s="411">
        <f t="shared" si="29"/>
        <v>0</v>
      </c>
      <c r="I354" s="411">
        <f t="shared" si="29"/>
        <v>0</v>
      </c>
      <c r="J354" s="411">
        <f t="shared" si="29"/>
        <v>0</v>
      </c>
      <c r="K354" s="411">
        <f t="shared" si="29"/>
        <v>398026</v>
      </c>
      <c r="L354" s="411">
        <f>SUM(L341,L344,L352,L353)</f>
        <v>401905</v>
      </c>
    </row>
    <row r="355" spans="1:14" ht="23.25" thickTop="1" x14ac:dyDescent="0.2">
      <c r="A355" s="1790" t="s">
        <v>1155</v>
      </c>
      <c r="B355" s="465"/>
      <c r="C355" s="428"/>
      <c r="D355" s="428"/>
      <c r="E355" s="415"/>
      <c r="F355" s="415"/>
      <c r="G355" s="415"/>
      <c r="H355" s="415"/>
      <c r="I355" s="415"/>
      <c r="J355" s="413"/>
      <c r="K355" s="410">
        <f>'Revenues 9-14'!K275-'Expenditures 15-22'!K354</f>
        <v>-34308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83" t="str">
        <f>"District's Accounting Basis is " &amp;AUDITCHECK!D29</f>
        <v>District's Accounting Basis is CASH</v>
      </c>
      <c r="B1" s="2384"/>
      <c r="C1" s="929" t="s">
        <v>1290</v>
      </c>
      <c r="D1" s="2378" t="s">
        <v>1291</v>
      </c>
      <c r="E1" s="2379"/>
      <c r="F1" s="2379"/>
      <c r="G1" s="2379"/>
      <c r="H1" s="2379"/>
      <c r="I1" s="2379"/>
      <c r="J1" s="2379"/>
      <c r="K1" s="2379"/>
      <c r="L1" s="2380"/>
      <c r="M1" s="2381" t="s">
        <v>212</v>
      </c>
      <c r="N1" s="2382"/>
    </row>
    <row r="2" spans="1:16" ht="13.5" customHeight="1" x14ac:dyDescent="0.2">
      <c r="A2" s="2385"/>
      <c r="B2" s="238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0" t="s">
        <v>1044</v>
      </c>
      <c r="B3" s="1831"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1854</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0"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0" t="s">
        <v>1855</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87"/>
      <c r="C50" s="2388"/>
      <c r="D50" s="2388"/>
      <c r="E50" s="2388"/>
      <c r="F50" s="2388"/>
      <c r="G50" s="2388"/>
      <c r="H50" s="2388"/>
      <c r="I50" s="2388"/>
      <c r="J50" s="2389"/>
      <c r="K50" s="2389"/>
      <c r="L50" s="2389"/>
      <c r="M50" s="2390"/>
    </row>
    <row r="51" spans="1:13" x14ac:dyDescent="0.2">
      <c r="B51" s="2391"/>
      <c r="C51" s="2392"/>
      <c r="D51" s="2392"/>
      <c r="E51" s="2392"/>
      <c r="F51" s="2392"/>
      <c r="G51" s="2392"/>
      <c r="H51" s="2392"/>
      <c r="I51" s="2392"/>
      <c r="J51" s="2393"/>
      <c r="K51" s="2393"/>
      <c r="L51" s="2393"/>
      <c r="M51" s="2394"/>
    </row>
    <row r="52" spans="1:13" x14ac:dyDescent="0.2">
      <c r="B52" s="2391"/>
      <c r="C52" s="2392"/>
      <c r="D52" s="2392"/>
      <c r="E52" s="2392"/>
      <c r="F52" s="2392"/>
      <c r="G52" s="2392"/>
      <c r="H52" s="2392"/>
      <c r="I52" s="2392"/>
      <c r="J52" s="2393"/>
      <c r="K52" s="2393"/>
      <c r="L52" s="2393"/>
      <c r="M52" s="2394"/>
    </row>
    <row r="53" spans="1:13" x14ac:dyDescent="0.2">
      <c r="B53" s="2391"/>
      <c r="C53" s="2392"/>
      <c r="D53" s="2392"/>
      <c r="E53" s="2392"/>
      <c r="F53" s="2392"/>
      <c r="G53" s="2392"/>
      <c r="H53" s="2392"/>
      <c r="I53" s="2392"/>
      <c r="J53" s="2393"/>
      <c r="K53" s="2393"/>
      <c r="L53" s="2393"/>
      <c r="M53" s="2394"/>
    </row>
    <row r="54" spans="1:13" x14ac:dyDescent="0.2">
      <c r="B54" s="2391"/>
      <c r="C54" s="2392"/>
      <c r="D54" s="2392"/>
      <c r="E54" s="2392"/>
      <c r="F54" s="2392"/>
      <c r="G54" s="2392"/>
      <c r="H54" s="2392"/>
      <c r="I54" s="2392"/>
      <c r="J54" s="2393"/>
      <c r="K54" s="2393"/>
      <c r="L54" s="2393"/>
      <c r="M54" s="2394"/>
    </row>
    <row r="55" spans="1:13" ht="21.75" customHeight="1" x14ac:dyDescent="0.2">
      <c r="B55" s="2395"/>
      <c r="C55" s="2396"/>
      <c r="D55" s="2396"/>
      <c r="E55" s="2396"/>
      <c r="F55" s="2396"/>
      <c r="G55" s="2396"/>
      <c r="H55" s="2396"/>
      <c r="I55" s="2396"/>
      <c r="J55" s="2396"/>
      <c r="K55" s="2396"/>
      <c r="L55" s="2396"/>
      <c r="M55" s="239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G35" sqref="G3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98" t="s">
        <v>1866</v>
      </c>
      <c r="B2" s="827" t="s">
        <v>1977</v>
      </c>
      <c r="C2" s="1074" t="s">
        <v>1978</v>
      </c>
      <c r="D2" s="1074" t="s">
        <v>1979</v>
      </c>
      <c r="E2" s="1074" t="s">
        <v>1980</v>
      </c>
      <c r="F2" s="1074" t="s">
        <v>1981</v>
      </c>
    </row>
    <row r="3" spans="1:6" ht="12" customHeight="1" x14ac:dyDescent="0.2">
      <c r="A3" s="2399"/>
      <c r="B3" s="543"/>
      <c r="C3" s="825"/>
      <c r="D3" s="826" t="s">
        <v>292</v>
      </c>
      <c r="E3" s="825"/>
      <c r="F3" s="826" t="s">
        <v>293</v>
      </c>
    </row>
    <row r="4" spans="1:6" ht="13.7" customHeight="1" x14ac:dyDescent="0.2">
      <c r="A4" s="541" t="s">
        <v>1350</v>
      </c>
      <c r="B4" s="556">
        <f>'Revenues 9-14'!C5</f>
        <v>12930393</v>
      </c>
      <c r="C4" s="508"/>
      <c r="D4" s="557">
        <f>B4-C4</f>
        <v>12930393</v>
      </c>
      <c r="E4" s="508">
        <v>13167189</v>
      </c>
      <c r="F4" s="557">
        <f>E4-C4</f>
        <v>13167189</v>
      </c>
    </row>
    <row r="5" spans="1:6" ht="13.7" customHeight="1" x14ac:dyDescent="0.2">
      <c r="A5" s="541" t="s">
        <v>1016</v>
      </c>
      <c r="B5" s="556">
        <f>'Revenues 9-14'!D5</f>
        <v>2473758</v>
      </c>
      <c r="C5" s="508"/>
      <c r="D5" s="557">
        <f t="shared" ref="D5:D18" si="0">B5-C5</f>
        <v>2473758</v>
      </c>
      <c r="E5" s="508">
        <v>2755653</v>
      </c>
      <c r="F5" s="557">
        <f>E5-C5</f>
        <v>2755653</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762437</v>
      </c>
      <c r="C7" s="508"/>
      <c r="D7" s="557">
        <f t="shared" si="0"/>
        <v>762437</v>
      </c>
      <c r="E7" s="508">
        <v>774315</v>
      </c>
      <c r="F7" s="557">
        <f t="shared" si="1"/>
        <v>774315</v>
      </c>
    </row>
    <row r="8" spans="1:6" ht="13.7" customHeight="1" x14ac:dyDescent="0.2">
      <c r="A8" s="541" t="s">
        <v>1380</v>
      </c>
      <c r="B8" s="556">
        <f>'Revenues 9-14'!G5</f>
        <v>500389</v>
      </c>
      <c r="C8" s="508"/>
      <c r="D8" s="557">
        <f t="shared" si="0"/>
        <v>500389</v>
      </c>
      <c r="E8" s="508">
        <v>588042</v>
      </c>
      <c r="F8" s="557">
        <f t="shared" si="1"/>
        <v>588042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158140</v>
      </c>
      <c r="C10" s="508"/>
      <c r="D10" s="557">
        <f t="shared" si="0"/>
        <v>158140</v>
      </c>
      <c r="E10" s="508">
        <v>160604</v>
      </c>
      <c r="F10" s="557">
        <f t="shared" si="1"/>
        <v>160604</v>
      </c>
    </row>
    <row r="11" spans="1:6" x14ac:dyDescent="0.2">
      <c r="A11" s="541" t="s">
        <v>470</v>
      </c>
      <c r="B11" s="556">
        <f>'Revenues 9-14'!J5</f>
        <v>762437</v>
      </c>
      <c r="C11" s="508"/>
      <c r="D11" s="557">
        <f t="shared" si="0"/>
        <v>762437</v>
      </c>
      <c r="E11" s="508">
        <v>375101</v>
      </c>
      <c r="F11" s="557">
        <f t="shared" si="1"/>
        <v>375101</v>
      </c>
    </row>
    <row r="12" spans="1:6" ht="13.7" customHeight="1" x14ac:dyDescent="0.2">
      <c r="A12" s="541" t="s">
        <v>163</v>
      </c>
      <c r="B12" s="556">
        <f>'Revenues 9-14'!K5</f>
        <v>362948</v>
      </c>
      <c r="C12" s="508"/>
      <c r="D12" s="557">
        <f t="shared" si="0"/>
        <v>362948</v>
      </c>
      <c r="E12" s="508">
        <v>368634</v>
      </c>
      <c r="F12" s="557">
        <f t="shared" si="1"/>
        <v>368634</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214182</v>
      </c>
      <c r="C14" s="508"/>
      <c r="D14" s="557">
        <f t="shared" si="0"/>
        <v>214182</v>
      </c>
      <c r="E14" s="508">
        <v>217891</v>
      </c>
      <c r="F14" s="557">
        <f t="shared" si="1"/>
        <v>217891</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476514</v>
      </c>
      <c r="C16" s="508"/>
      <c r="D16" s="557">
        <f t="shared" si="0"/>
        <v>476514</v>
      </c>
      <c r="E16" s="508">
        <v>563810</v>
      </c>
      <c r="F16" s="557">
        <f t="shared" si="1"/>
        <v>563810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18641198</v>
      </c>
      <c r="C19" s="558">
        <f>SUM(C4:C18)</f>
        <v>0</v>
      </c>
      <c r="D19" s="558">
        <f>SUM(D4:D18)</f>
        <v>18641198</v>
      </c>
      <c r="E19" s="558">
        <f>SUM(E4:E18)</f>
        <v>18971239</v>
      </c>
      <c r="F19" s="558">
        <f>SUM(F4:F18)</f>
        <v>18971239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C60" sqref="C6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04" t="s">
        <v>714</v>
      </c>
      <c r="B1" s="2405"/>
      <c r="C1" s="829"/>
    </row>
    <row r="2" spans="1:7" ht="33.75" customHeight="1" x14ac:dyDescent="0.2">
      <c r="A2" s="2413" t="s">
        <v>1868</v>
      </c>
      <c r="B2" s="2414"/>
      <c r="C2" s="1569" t="s">
        <v>1982</v>
      </c>
      <c r="D2" s="1569" t="s">
        <v>1983</v>
      </c>
      <c r="E2" s="1569" t="s">
        <v>1984</v>
      </c>
      <c r="F2" s="1569" t="s">
        <v>1985</v>
      </c>
    </row>
    <row r="3" spans="1:7" ht="23.25" customHeight="1" x14ac:dyDescent="0.2">
      <c r="A3" s="2419" t="s">
        <v>1304</v>
      </c>
      <c r="B3" s="2420"/>
      <c r="C3" s="2406"/>
      <c r="D3" s="2407"/>
      <c r="E3" s="2407"/>
      <c r="F3" s="2408"/>
    </row>
    <row r="4" spans="1:7" ht="12.75" customHeight="1" thickBot="1" x14ac:dyDescent="0.25">
      <c r="A4" s="2402" t="s">
        <v>715</v>
      </c>
      <c r="B4" s="2415"/>
      <c r="C4" s="917"/>
      <c r="D4" s="917"/>
      <c r="E4" s="917"/>
      <c r="F4" s="1544">
        <f>SUM(C4+D4)-E4</f>
        <v>0</v>
      </c>
    </row>
    <row r="5" spans="1:7" ht="13.5" thickTop="1" x14ac:dyDescent="0.2">
      <c r="A5" s="2416" t="s">
        <v>1300</v>
      </c>
      <c r="B5" s="2401"/>
      <c r="C5" s="2409"/>
      <c r="D5" s="2410"/>
      <c r="E5" s="2410"/>
      <c r="F5" s="2411"/>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28" t="s">
        <v>516</v>
      </c>
      <c r="B14" s="747"/>
      <c r="C14" s="1545"/>
      <c r="D14" s="508"/>
      <c r="E14" s="1545"/>
      <c r="F14" s="1544">
        <f t="shared" si="0"/>
        <v>0</v>
      </c>
    </row>
    <row r="15" spans="1:7" ht="14.25" thickTop="1" thickBot="1" x14ac:dyDescent="0.25">
      <c r="A15" s="2417" t="s">
        <v>716</v>
      </c>
      <c r="B15" s="2418"/>
      <c r="C15" s="1544">
        <f>SUM(C6:C14)</f>
        <v>0</v>
      </c>
      <c r="D15" s="1544">
        <f>SUM(D6:D14)</f>
        <v>0</v>
      </c>
      <c r="E15" s="1544">
        <f>SUM(E6:E14)</f>
        <v>0</v>
      </c>
      <c r="F15" s="1544">
        <f>SUM(F6:F14)</f>
        <v>0</v>
      </c>
      <c r="G15" s="677"/>
    </row>
    <row r="16" spans="1:7" s="55" customFormat="1" ht="13.5" thickTop="1" x14ac:dyDescent="0.2">
      <c r="A16" s="2412" t="s">
        <v>1301</v>
      </c>
      <c r="B16" s="2401"/>
      <c r="C16" s="2409"/>
      <c r="D16" s="2410"/>
      <c r="E16" s="2410"/>
      <c r="F16" s="2411"/>
    </row>
    <row r="17" spans="1:11" ht="12.75" customHeight="1" thickBot="1" x14ac:dyDescent="0.25">
      <c r="A17" s="2427" t="s">
        <v>67</v>
      </c>
      <c r="B17" s="2428"/>
      <c r="C17" s="1545"/>
      <c r="D17" s="508"/>
      <c r="E17" s="1545"/>
      <c r="F17" s="1544">
        <f>SUM(C17+D17)-E17</f>
        <v>0</v>
      </c>
    </row>
    <row r="18" spans="1:11" ht="12.75" customHeight="1" thickTop="1" thickBot="1" x14ac:dyDescent="0.25">
      <c r="A18" s="2427" t="s">
        <v>7</v>
      </c>
      <c r="B18" s="2428"/>
      <c r="C18" s="1545"/>
      <c r="D18" s="508"/>
      <c r="E18" s="1545"/>
      <c r="F18" s="1544">
        <f>SUM(C18+D18)-E18</f>
        <v>0</v>
      </c>
    </row>
    <row r="19" spans="1:11" ht="12.75" customHeight="1" thickTop="1" thickBot="1" x14ac:dyDescent="0.25">
      <c r="A19" s="2427" t="s">
        <v>447</v>
      </c>
      <c r="B19" s="2428"/>
      <c r="C19" s="1545"/>
      <c r="D19" s="508"/>
      <c r="E19" s="1545"/>
      <c r="F19" s="1544">
        <f>SUM(C19+D19)-E19</f>
        <v>0</v>
      </c>
    </row>
    <row r="20" spans="1:11" ht="12.75" customHeight="1" thickTop="1" thickBot="1" x14ac:dyDescent="0.25">
      <c r="A20" s="2429" t="s">
        <v>516</v>
      </c>
      <c r="B20" s="2430"/>
      <c r="C20" s="1545"/>
      <c r="D20" s="508"/>
      <c r="E20" s="1545"/>
      <c r="F20" s="1544">
        <f>SUM(C20+D20)-E20</f>
        <v>0</v>
      </c>
    </row>
    <row r="21" spans="1:11" ht="14.25" thickTop="1" thickBot="1" x14ac:dyDescent="0.25">
      <c r="A21" s="2402" t="s">
        <v>717</v>
      </c>
      <c r="B21" s="2418"/>
      <c r="C21" s="1544">
        <f>SUM(C17:C20)</f>
        <v>0</v>
      </c>
      <c r="D21" s="1544">
        <f>SUM(D17:D20)</f>
        <v>0</v>
      </c>
      <c r="E21" s="1544">
        <f>SUM(E17:E20)</f>
        <v>0</v>
      </c>
      <c r="F21" s="1544">
        <f>SUM(F17:F20)</f>
        <v>0</v>
      </c>
      <c r="G21" s="677"/>
    </row>
    <row r="22" spans="1:11" ht="13.5" thickTop="1" x14ac:dyDescent="0.2">
      <c r="A22" s="2431" t="s">
        <v>1302</v>
      </c>
      <c r="B22" s="2401"/>
      <c r="C22" s="2409"/>
      <c r="D22" s="2410"/>
      <c r="E22" s="2410"/>
      <c r="F22" s="2411"/>
    </row>
    <row r="23" spans="1:11" ht="23.25" customHeight="1" thickBot="1" x14ac:dyDescent="0.25">
      <c r="A23" s="2402" t="s">
        <v>718</v>
      </c>
      <c r="B23" s="2418"/>
      <c r="C23" s="917"/>
      <c r="D23" s="917"/>
      <c r="E23" s="917"/>
      <c r="F23" s="1544">
        <f>SUM(C23+D23)-E23</f>
        <v>0</v>
      </c>
      <c r="G23" s="677"/>
    </row>
    <row r="24" spans="1:11" ht="13.5" thickTop="1" x14ac:dyDescent="0.2">
      <c r="A24" s="2431" t="s">
        <v>1303</v>
      </c>
      <c r="B24" s="2401"/>
      <c r="C24" s="2409"/>
      <c r="D24" s="2410"/>
      <c r="E24" s="2410"/>
      <c r="F24" s="2411"/>
    </row>
    <row r="25" spans="1:11" ht="13.5" thickBot="1" x14ac:dyDescent="0.25">
      <c r="A25" s="2402" t="s">
        <v>719</v>
      </c>
      <c r="B25" s="2434"/>
      <c r="C25" s="917"/>
      <c r="D25" s="917"/>
      <c r="E25" s="917"/>
      <c r="F25" s="1544">
        <f>SUM(C25+D25)-E25</f>
        <v>0</v>
      </c>
      <c r="G25" s="677"/>
    </row>
    <row r="26" spans="1:11" ht="13.5" thickTop="1" x14ac:dyDescent="0.2">
      <c r="A26" s="2400" t="s">
        <v>743</v>
      </c>
      <c r="B26" s="2401"/>
      <c r="C26" s="1546"/>
      <c r="D26" s="1546"/>
      <c r="E26" s="1546"/>
      <c r="F26" s="1547"/>
    </row>
    <row r="27" spans="1:11" ht="13.5" thickBot="1" x14ac:dyDescent="0.25">
      <c r="A27" s="2402" t="s">
        <v>1237</v>
      </c>
      <c r="B27" s="2403"/>
      <c r="C27" s="508"/>
      <c r="D27" s="508"/>
      <c r="E27" s="508"/>
      <c r="F27" s="1544">
        <f>SUM(C27+D27)-E27</f>
        <v>0</v>
      </c>
      <c r="G27" s="677"/>
    </row>
    <row r="28" spans="1:11" ht="7.5" customHeight="1" thickTop="1" x14ac:dyDescent="0.2">
      <c r="A28" s="544"/>
    </row>
    <row r="29" spans="1:11" ht="23.25" customHeight="1" x14ac:dyDescent="0.2">
      <c r="A29" s="2432" t="s">
        <v>666</v>
      </c>
      <c r="B29" s="2433"/>
      <c r="C29" s="119"/>
      <c r="D29" s="119"/>
      <c r="E29" s="119"/>
      <c r="F29" s="119"/>
      <c r="G29" s="119"/>
      <c r="H29" s="119"/>
      <c r="I29" s="119"/>
      <c r="J29" s="119"/>
    </row>
    <row r="30" spans="1:11" ht="47.25" customHeight="1" x14ac:dyDescent="0.2">
      <c r="A30" s="749" t="s">
        <v>1238</v>
      </c>
      <c r="B30" s="129" t="s">
        <v>1314</v>
      </c>
      <c r="C30" s="129" t="s">
        <v>667</v>
      </c>
      <c r="D30" s="129" t="s">
        <v>1315</v>
      </c>
      <c r="E30" s="129" t="s">
        <v>1986</v>
      </c>
      <c r="F30" s="129" t="s">
        <v>1987</v>
      </c>
      <c r="G30" s="129" t="s">
        <v>1645</v>
      </c>
      <c r="H30" s="129" t="s">
        <v>1988</v>
      </c>
      <c r="I30" s="129" t="s">
        <v>1989</v>
      </c>
      <c r="J30" s="1239" t="s">
        <v>3</v>
      </c>
      <c r="K30" s="118"/>
    </row>
    <row r="31" spans="1:11" ht="12" customHeight="1" x14ac:dyDescent="0.2">
      <c r="A31" s="1094" t="s">
        <v>2176</v>
      </c>
      <c r="B31" s="650">
        <v>42201</v>
      </c>
      <c r="C31" s="1092">
        <v>32000000</v>
      </c>
      <c r="D31" s="1550">
        <v>7</v>
      </c>
      <c r="E31" s="1092">
        <v>32000000</v>
      </c>
      <c r="F31" s="1092"/>
      <c r="G31" s="1092"/>
      <c r="H31" s="1092"/>
      <c r="I31" s="1093">
        <f>((E31+F31)-H31)+G31</f>
        <v>32000000</v>
      </c>
      <c r="J31" s="1092">
        <v>30451295</v>
      </c>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32000000</v>
      </c>
      <c r="D49" s="1549"/>
      <c r="E49" s="1093">
        <f t="shared" ref="E49:J49" si="2">SUM(E31:E48)</f>
        <v>32000000</v>
      </c>
      <c r="F49" s="1093">
        <f t="shared" si="2"/>
        <v>0</v>
      </c>
      <c r="G49" s="1093">
        <f t="shared" si="2"/>
        <v>0</v>
      </c>
      <c r="H49" s="1093">
        <f t="shared" si="2"/>
        <v>0</v>
      </c>
      <c r="I49" s="1093">
        <f t="shared" si="2"/>
        <v>32000000</v>
      </c>
      <c r="J49" s="1093">
        <f t="shared" si="2"/>
        <v>30451295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421" t="s">
        <v>668</v>
      </c>
      <c r="C52" s="2422"/>
      <c r="D52" s="2422"/>
      <c r="E52" s="123" t="s">
        <v>989</v>
      </c>
      <c r="F52" s="2423" t="s">
        <v>2177</v>
      </c>
      <c r="G52" s="2424"/>
      <c r="H52" s="117"/>
      <c r="I52" s="117"/>
      <c r="J52" s="120"/>
    </row>
    <row r="53" spans="1:11" ht="11.25" customHeight="1" x14ac:dyDescent="0.2">
      <c r="A53" s="745" t="s">
        <v>1064</v>
      </c>
      <c r="B53" s="124" t="s">
        <v>1105</v>
      </c>
      <c r="C53" s="120"/>
      <c r="D53" s="116"/>
      <c r="E53" s="123" t="s">
        <v>576</v>
      </c>
      <c r="F53" s="2425"/>
      <c r="G53" s="2426"/>
      <c r="H53" s="117"/>
      <c r="I53" s="117"/>
      <c r="J53" s="120"/>
    </row>
    <row r="54" spans="1:11" ht="11.25" customHeight="1" x14ac:dyDescent="0.2">
      <c r="A54" s="746" t="s">
        <v>1065</v>
      </c>
      <c r="B54" s="122" t="s">
        <v>1106</v>
      </c>
      <c r="C54" s="120"/>
      <c r="D54" s="116"/>
      <c r="E54" s="123" t="s">
        <v>577</v>
      </c>
      <c r="F54" s="2425"/>
      <c r="G54" s="242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52" t="s">
        <v>1001</v>
      </c>
      <c r="B1" s="2453"/>
      <c r="C1" s="2453"/>
      <c r="D1" s="2453"/>
      <c r="E1" s="2453"/>
      <c r="F1" s="2453"/>
      <c r="G1" s="2454"/>
      <c r="H1" s="1228"/>
      <c r="I1" s="751"/>
      <c r="J1" s="750"/>
    </row>
    <row r="2" spans="1:11" ht="36.75" x14ac:dyDescent="0.2">
      <c r="A2" s="2438" t="s">
        <v>1869</v>
      </c>
      <c r="B2" s="2439"/>
      <c r="C2" s="2439"/>
      <c r="D2" s="2439"/>
      <c r="E2" s="2440"/>
      <c r="F2" s="1823" t="s">
        <v>1055</v>
      </c>
      <c r="G2" s="1824" t="s">
        <v>100</v>
      </c>
      <c r="H2" s="1824" t="s">
        <v>471</v>
      </c>
      <c r="I2" s="1824" t="s">
        <v>1354</v>
      </c>
      <c r="J2" s="1824" t="s">
        <v>1000</v>
      </c>
      <c r="K2" s="1824" t="s">
        <v>144</v>
      </c>
    </row>
    <row r="3" spans="1:11" x14ac:dyDescent="0.2">
      <c r="A3" s="2441" t="s">
        <v>1990</v>
      </c>
      <c r="B3" s="2442"/>
      <c r="C3" s="2442"/>
      <c r="D3" s="2442"/>
      <c r="E3" s="2443"/>
      <c r="F3" s="254"/>
      <c r="G3" s="559"/>
      <c r="H3" s="559"/>
      <c r="I3" s="559"/>
      <c r="J3" s="1205">
        <v>271794</v>
      </c>
      <c r="K3" s="1205"/>
    </row>
    <row r="4" spans="1:11" x14ac:dyDescent="0.2">
      <c r="A4" s="2444" t="s">
        <v>427</v>
      </c>
      <c r="B4" s="2445"/>
      <c r="C4" s="2445"/>
      <c r="D4" s="2445"/>
      <c r="E4" s="2422"/>
      <c r="F4" s="546"/>
      <c r="G4" s="567"/>
      <c r="H4" s="566"/>
      <c r="I4" s="567"/>
      <c r="J4" s="1183"/>
      <c r="K4" s="1183"/>
    </row>
    <row r="5" spans="1:11" ht="13.5" customHeight="1" x14ac:dyDescent="0.2">
      <c r="A5" s="2455" t="s">
        <v>1236</v>
      </c>
      <c r="B5" s="2456"/>
      <c r="C5" s="2456"/>
      <c r="D5" s="2456"/>
      <c r="E5" s="2457"/>
      <c r="F5" s="1139" t="s">
        <v>992</v>
      </c>
      <c r="G5" s="565"/>
      <c r="H5" s="559">
        <v>214182</v>
      </c>
      <c r="I5" s="1202"/>
      <c r="J5" s="1173"/>
      <c r="K5" s="1173"/>
    </row>
    <row r="6" spans="1:11" x14ac:dyDescent="0.2">
      <c r="A6" s="1825" t="s">
        <v>816</v>
      </c>
      <c r="B6" s="1826"/>
      <c r="C6" s="1826"/>
      <c r="D6" s="1826"/>
      <c r="E6" s="1827"/>
      <c r="F6" s="255" t="s">
        <v>993</v>
      </c>
      <c r="G6" s="559"/>
      <c r="H6" s="559">
        <v>151</v>
      </c>
      <c r="I6" s="559"/>
      <c r="J6" s="1205">
        <v>617</v>
      </c>
      <c r="K6" s="1205"/>
    </row>
    <row r="7" spans="1:11" x14ac:dyDescent="0.2">
      <c r="A7" s="643" t="s">
        <v>280</v>
      </c>
      <c r="B7" s="1828"/>
      <c r="C7" s="1828"/>
      <c r="D7" s="1828"/>
      <c r="E7" s="1829"/>
      <c r="F7" s="1139" t="s">
        <v>994</v>
      </c>
      <c r="G7" s="567"/>
      <c r="H7" s="567"/>
      <c r="I7" s="567"/>
      <c r="J7" s="1203"/>
      <c r="K7" s="1205">
        <v>39534</v>
      </c>
    </row>
    <row r="8" spans="1:11" x14ac:dyDescent="0.2">
      <c r="A8" s="643" t="s">
        <v>401</v>
      </c>
      <c r="B8" s="1828"/>
      <c r="C8" s="1828"/>
      <c r="D8" s="1828"/>
      <c r="E8" s="1829"/>
      <c r="F8" s="1139" t="s">
        <v>995</v>
      </c>
      <c r="G8" s="564"/>
      <c r="H8" s="564"/>
      <c r="I8" s="564"/>
      <c r="J8" s="1205">
        <v>2565778</v>
      </c>
      <c r="K8" s="1183"/>
    </row>
    <row r="9" spans="1:11" x14ac:dyDescent="0.2">
      <c r="A9" s="643" t="s">
        <v>144</v>
      </c>
      <c r="B9" s="1828"/>
      <c r="C9" s="1828"/>
      <c r="D9" s="1828"/>
      <c r="E9" s="1829"/>
      <c r="F9" s="255" t="s">
        <v>997</v>
      </c>
      <c r="G9" s="564"/>
      <c r="H9" s="565"/>
      <c r="I9" s="565"/>
      <c r="J9" s="1203"/>
      <c r="K9" s="1205">
        <v>41778</v>
      </c>
    </row>
    <row r="10" spans="1:11" ht="12" customHeight="1" x14ac:dyDescent="0.2">
      <c r="A10" s="2458" t="s">
        <v>1836</v>
      </c>
      <c r="B10" s="2435"/>
      <c r="C10" s="2435"/>
      <c r="D10" s="2435"/>
      <c r="E10" s="2459"/>
      <c r="F10" s="1271" t="s">
        <v>1008</v>
      </c>
      <c r="G10" s="564"/>
      <c r="H10" s="1272"/>
      <c r="I10" s="559"/>
      <c r="J10" s="1205"/>
      <c r="K10" s="1205"/>
    </row>
    <row r="11" spans="1:11" x14ac:dyDescent="0.2">
      <c r="A11" s="2455" t="s">
        <v>166</v>
      </c>
      <c r="B11" s="2456"/>
      <c r="C11" s="2456"/>
      <c r="D11" s="2456"/>
      <c r="E11" s="245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214333</v>
      </c>
      <c r="I12" s="560">
        <f>SUM(I5:I11)</f>
        <v>0</v>
      </c>
      <c r="J12" s="560">
        <f>SUM(J5:J11)</f>
        <v>2566395</v>
      </c>
      <c r="K12" s="560">
        <f>SUM(K5:K11)</f>
        <v>81312</v>
      </c>
    </row>
    <row r="13" spans="1:11" ht="12.75" customHeight="1" thickTop="1" x14ac:dyDescent="0.2">
      <c r="A13" s="2446" t="s">
        <v>428</v>
      </c>
      <c r="B13" s="2447"/>
      <c r="C13" s="2447"/>
      <c r="D13" s="2447"/>
      <c r="E13" s="2448"/>
      <c r="F13" s="1140"/>
      <c r="G13" s="561"/>
      <c r="H13" s="562"/>
      <c r="I13" s="563"/>
      <c r="J13" s="563"/>
      <c r="K13" s="563"/>
    </row>
    <row r="14" spans="1:11" x14ac:dyDescent="0.2">
      <c r="A14" s="2463" t="s">
        <v>524</v>
      </c>
      <c r="B14" s="2463"/>
      <c r="C14" s="2463"/>
      <c r="D14" s="2463"/>
      <c r="E14" s="2464"/>
      <c r="F14" s="256" t="s">
        <v>998</v>
      </c>
      <c r="G14" s="564"/>
      <c r="H14" s="559">
        <v>214333</v>
      </c>
      <c r="I14" s="565"/>
      <c r="J14" s="1173"/>
      <c r="K14" s="1205">
        <v>81312</v>
      </c>
    </row>
    <row r="15" spans="1:11" x14ac:dyDescent="0.2">
      <c r="A15" s="2456" t="s">
        <v>5</v>
      </c>
      <c r="B15" s="2456"/>
      <c r="C15" s="2456"/>
      <c r="D15" s="2456"/>
      <c r="E15" s="2457"/>
      <c r="F15" s="256" t="s">
        <v>999</v>
      </c>
      <c r="G15" s="565"/>
      <c r="H15" s="559"/>
      <c r="I15" s="559"/>
      <c r="J15" s="1205"/>
      <c r="K15" s="1205"/>
    </row>
    <row r="16" spans="1:11" ht="12.75" customHeight="1" x14ac:dyDescent="0.2">
      <c r="A16" s="2456" t="s">
        <v>336</v>
      </c>
      <c r="B16" s="2456"/>
      <c r="C16" s="2456"/>
      <c r="D16" s="2456"/>
      <c r="E16" s="245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449" t="s">
        <v>426</v>
      </c>
      <c r="B18" s="2450"/>
      <c r="C18" s="2450"/>
      <c r="D18" s="2450"/>
      <c r="E18" s="2451"/>
      <c r="F18" s="256" t="s">
        <v>1085</v>
      </c>
      <c r="G18" s="564"/>
      <c r="H18" s="564"/>
      <c r="I18" s="564"/>
      <c r="J18" s="1205">
        <v>1289484</v>
      </c>
      <c r="K18" s="1191"/>
    </row>
    <row r="19" spans="1:11" ht="25.5" customHeight="1" x14ac:dyDescent="0.2">
      <c r="A19" s="2466" t="s">
        <v>1992</v>
      </c>
      <c r="B19" s="2466"/>
      <c r="C19" s="2466"/>
      <c r="D19" s="2466"/>
      <c r="E19" s="2467"/>
      <c r="F19" s="256" t="s">
        <v>1086</v>
      </c>
      <c r="G19" s="564"/>
      <c r="H19" s="564"/>
      <c r="I19" s="564"/>
      <c r="J19" s="1205"/>
      <c r="K19" s="1191"/>
    </row>
    <row r="20" spans="1:11" ht="12.75" customHeight="1" x14ac:dyDescent="0.2">
      <c r="A20" s="2468" t="s">
        <v>1835</v>
      </c>
      <c r="B20" s="2469"/>
      <c r="C20" s="2469"/>
      <c r="D20" s="2469"/>
      <c r="E20" s="2470"/>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1289484</v>
      </c>
      <c r="K21" s="1189"/>
    </row>
    <row r="22" spans="1:11" ht="13.5" thickTop="1" x14ac:dyDescent="0.2">
      <c r="A22" s="2435" t="s">
        <v>1837</v>
      </c>
      <c r="B22" s="2435"/>
      <c r="C22" s="2435"/>
      <c r="D22" s="2435"/>
      <c r="E22" s="2465"/>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214333</v>
      </c>
      <c r="I23" s="560">
        <f>SUM(I14:I16,I21,I22)</f>
        <v>0</v>
      </c>
      <c r="J23" s="560">
        <f>SUM(J14:J16,J21,J22)</f>
        <v>1289484</v>
      </c>
      <c r="K23" s="560">
        <f>SUM(K14:K16,K21,K22)</f>
        <v>81312</v>
      </c>
    </row>
    <row r="24" spans="1:11" ht="12.75" customHeight="1" thickTop="1" thickBot="1" x14ac:dyDescent="0.25">
      <c r="A24" s="1232" t="s">
        <v>1991</v>
      </c>
      <c r="B24" s="1200"/>
      <c r="C24" s="1200"/>
      <c r="D24" s="1200"/>
      <c r="E24" s="1234"/>
      <c r="F24" s="1235"/>
      <c r="G24" s="1207">
        <f>SUM(G3,G12)-G23</f>
        <v>0</v>
      </c>
      <c r="H24" s="1207">
        <f>SUM(H3,H12)-H23</f>
        <v>0</v>
      </c>
      <c r="I24" s="1207">
        <f>SUM(I3,I12)-I23</f>
        <v>0</v>
      </c>
      <c r="J24" s="1207">
        <f>SUM(J3,J12)-J23</f>
        <v>1548705</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1548705</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460"/>
      <c r="I31" s="2461"/>
      <c r="J31" s="2461"/>
      <c r="K31" s="2461"/>
    </row>
    <row r="32" spans="1:11" x14ac:dyDescent="0.2">
      <c r="A32" s="58"/>
      <c r="B32" s="9"/>
      <c r="C32" s="9"/>
      <c r="D32" s="9"/>
      <c r="E32" s="548"/>
      <c r="F32" s="1146" t="s">
        <v>620</v>
      </c>
      <c r="G32" s="568"/>
      <c r="H32" s="2462"/>
      <c r="I32" s="2461"/>
      <c r="J32" s="2461"/>
      <c r="K32" s="2461"/>
    </row>
    <row r="33" spans="1:11" x14ac:dyDescent="0.2">
      <c r="A33" s="1726" t="s">
        <v>1834</v>
      </c>
      <c r="B33" s="112"/>
      <c r="C33" s="112"/>
      <c r="D33" s="112"/>
      <c r="E33" s="112"/>
      <c r="F33" s="112"/>
      <c r="G33" s="569"/>
      <c r="H33" s="2462"/>
      <c r="I33" s="2461"/>
      <c r="J33" s="2461"/>
      <c r="K33" s="2461"/>
    </row>
    <row r="34" spans="1:11" x14ac:dyDescent="0.2">
      <c r="A34" s="1727"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435" t="s">
        <v>621</v>
      </c>
      <c r="B41" s="2436"/>
      <c r="C41" s="2436"/>
      <c r="D41" s="2436"/>
      <c r="E41" s="2436"/>
      <c r="F41" s="2437"/>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2" sqref="F12:F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471"/>
      <c r="K1" s="2472"/>
      <c r="L1" s="2472"/>
    </row>
    <row r="2" spans="1:14" ht="48" x14ac:dyDescent="0.2">
      <c r="A2" s="1816" t="s">
        <v>1870</v>
      </c>
      <c r="B2" s="627" t="s">
        <v>437</v>
      </c>
      <c r="C2" s="1505" t="s">
        <v>1993</v>
      </c>
      <c r="D2" s="1505" t="s">
        <v>1994</v>
      </c>
      <c r="E2" s="1505" t="s">
        <v>1995</v>
      </c>
      <c r="F2" s="1505" t="s">
        <v>1996</v>
      </c>
      <c r="G2" s="63" t="s">
        <v>690</v>
      </c>
      <c r="H2" s="1505" t="s">
        <v>1997</v>
      </c>
      <c r="I2" s="1505" t="s">
        <v>1998</v>
      </c>
      <c r="J2" s="1505" t="s">
        <v>1999</v>
      </c>
      <c r="K2" s="1505" t="s">
        <v>2000</v>
      </c>
      <c r="L2" s="1505" t="s">
        <v>2001</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713207</v>
      </c>
      <c r="D5" s="634">
        <v>9372</v>
      </c>
      <c r="E5" s="634"/>
      <c r="F5" s="1057">
        <f>(C5+D5)-E5</f>
        <v>722579</v>
      </c>
      <c r="G5" s="630"/>
      <c r="H5" s="636"/>
      <c r="I5" s="636"/>
      <c r="J5" s="636"/>
      <c r="K5" s="641"/>
      <c r="L5" s="1056">
        <f>F5-K5</f>
        <v>722579</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24194451</v>
      </c>
      <c r="D8" s="635">
        <v>7552143</v>
      </c>
      <c r="E8" s="635"/>
      <c r="F8" s="1057">
        <f>(C8+D8)-E8</f>
        <v>31746594</v>
      </c>
      <c r="G8" s="631">
        <v>50</v>
      </c>
      <c r="H8" s="571">
        <v>17204393</v>
      </c>
      <c r="I8" s="571">
        <f>401613+75521</f>
        <v>477134</v>
      </c>
      <c r="J8" s="571"/>
      <c r="K8" s="1056">
        <f>(H8+I8)-J8</f>
        <v>17681527</v>
      </c>
      <c r="L8" s="1056">
        <f>F8-K8</f>
        <v>14065067</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1752125</v>
      </c>
      <c r="D10" s="1058"/>
      <c r="E10" s="1058">
        <f>600+170381</f>
        <v>170981</v>
      </c>
      <c r="F10" s="1059">
        <f>(C10+D10)-E10</f>
        <v>1581144</v>
      </c>
      <c r="G10" s="631">
        <v>20</v>
      </c>
      <c r="H10" s="1060">
        <v>1174915</v>
      </c>
      <c r="I10" s="1060">
        <v>34548</v>
      </c>
      <c r="J10" s="1060">
        <v>170981</v>
      </c>
      <c r="K10" s="1056">
        <f>(H10+I10)-J10</f>
        <v>1038482</v>
      </c>
      <c r="L10" s="1056">
        <f>F10-K10</f>
        <v>542662</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2026453</v>
      </c>
      <c r="D12" s="635">
        <v>143595</v>
      </c>
      <c r="E12" s="635">
        <f>121372+3744+5650+14649</f>
        <v>145415</v>
      </c>
      <c r="F12" s="1057">
        <f>(C12+D12)-E12</f>
        <v>2024633</v>
      </c>
      <c r="G12" s="631">
        <v>10</v>
      </c>
      <c r="H12" s="571">
        <v>1126395</v>
      </c>
      <c r="I12" s="571">
        <v>191453</v>
      </c>
      <c r="J12" s="571">
        <v>145415</v>
      </c>
      <c r="K12" s="1056">
        <f>(H12+I12)-J12</f>
        <v>1172433</v>
      </c>
      <c r="L12" s="1056">
        <f>F12-K12</f>
        <v>852200</v>
      </c>
    </row>
    <row r="13" spans="1:14" ht="14.25" thickTop="1" thickBot="1" x14ac:dyDescent="0.25">
      <c r="A13" s="646" t="s">
        <v>1312</v>
      </c>
      <c r="B13" s="284">
        <v>252</v>
      </c>
      <c r="C13" s="635">
        <v>2700502</v>
      </c>
      <c r="D13" s="635">
        <v>258180</v>
      </c>
      <c r="E13" s="635">
        <f>37866+45606+48154+47654+46541+47196+47196+47196+47196</f>
        <v>414605</v>
      </c>
      <c r="F13" s="1057">
        <f>(C13+D13)-E13</f>
        <v>2544077</v>
      </c>
      <c r="G13" s="631">
        <v>5</v>
      </c>
      <c r="H13" s="571">
        <v>2027535</v>
      </c>
      <c r="I13" s="571">
        <v>224791</v>
      </c>
      <c r="J13" s="571">
        <v>414605</v>
      </c>
      <c r="K13" s="1056">
        <f>(H13+I13)-J13</f>
        <v>1837721</v>
      </c>
      <c r="L13" s="1056">
        <f>F13-K13</f>
        <v>706356</v>
      </c>
    </row>
    <row r="14" spans="1:14" ht="14.25" thickTop="1" thickBot="1" x14ac:dyDescent="0.25">
      <c r="A14" s="646" t="s">
        <v>1313</v>
      </c>
      <c r="B14" s="284">
        <v>253</v>
      </c>
      <c r="C14" s="571">
        <v>17160</v>
      </c>
      <c r="D14" s="571"/>
      <c r="E14" s="571"/>
      <c r="F14" s="1057">
        <f>(C14+D14)-E14</f>
        <v>17160</v>
      </c>
      <c r="G14" s="631">
        <v>3</v>
      </c>
      <c r="H14" s="571">
        <v>10462</v>
      </c>
      <c r="I14" s="571">
        <v>65986</v>
      </c>
      <c r="J14" s="571"/>
      <c r="K14" s="1056">
        <f>(H14+I14)-J14</f>
        <v>76448</v>
      </c>
      <c r="L14" s="1056">
        <f>F14-K14</f>
        <v>-59288</v>
      </c>
    </row>
    <row r="15" spans="1:14" ht="15" customHeight="1" thickTop="1" thickBot="1" x14ac:dyDescent="0.25">
      <c r="A15" s="642" t="s">
        <v>608</v>
      </c>
      <c r="B15" s="628">
        <v>260</v>
      </c>
      <c r="C15" s="635">
        <v>3426760</v>
      </c>
      <c r="D15" s="635">
        <v>14075292</v>
      </c>
      <c r="E15" s="635">
        <v>1597535</v>
      </c>
      <c r="F15" s="1057">
        <f>(C15+D15)-E15</f>
        <v>15904517</v>
      </c>
      <c r="G15" s="632" t="s">
        <v>1008</v>
      </c>
      <c r="H15" s="633"/>
      <c r="I15" s="633"/>
      <c r="J15" s="633"/>
      <c r="K15" s="633"/>
      <c r="L15" s="1056">
        <f>F15-K15</f>
        <v>15904517</v>
      </c>
    </row>
    <row r="16" spans="1:14" ht="15" customHeight="1" thickTop="1" thickBot="1" x14ac:dyDescent="0.25">
      <c r="A16" s="830" t="s">
        <v>729</v>
      </c>
      <c r="B16" s="864">
        <v>200</v>
      </c>
      <c r="C16" s="637">
        <f>SUM(C3,C5:C6,C8:C10,C12:C15)</f>
        <v>34830658</v>
      </c>
      <c r="D16" s="637">
        <f>SUM(D3,D5:D6,D8:D10,D12:D15)</f>
        <v>22038582</v>
      </c>
      <c r="E16" s="637">
        <f>SUM(E3,E5:E6,E8:E10,E12:E15)</f>
        <v>2328536</v>
      </c>
      <c r="F16" s="637">
        <f>SUM(F3,F5:F6,F8:F10,F12:F15)</f>
        <v>54540704</v>
      </c>
      <c r="G16" s="631"/>
      <c r="H16" s="637">
        <f>SUM(H3,H6,H8:H10,H12:H14,)</f>
        <v>21543700</v>
      </c>
      <c r="I16" s="637">
        <f>SUM(I3,I6,I8:I10,I12:I14,)</f>
        <v>993912</v>
      </c>
      <c r="J16" s="637">
        <f>SUM(J3,J6,J8:J10,J12:J14,)</f>
        <v>731001</v>
      </c>
      <c r="K16" s="1057">
        <f>(H16+I16)-J16</f>
        <v>21806611</v>
      </c>
      <c r="L16" s="1057">
        <f>F16-K16</f>
        <v>32734093</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490421</v>
      </c>
      <c r="G17" s="630">
        <v>10</v>
      </c>
      <c r="H17" s="1067"/>
      <c r="I17" s="1056">
        <f>F17/G17</f>
        <v>49042.1</v>
      </c>
      <c r="J17" s="1067"/>
      <c r="K17" s="1068"/>
      <c r="L17" s="1068"/>
    </row>
    <row r="18" spans="1:12" ht="14.25" thickTop="1" thickBot="1" x14ac:dyDescent="0.25">
      <c r="A18" s="866" t="s">
        <v>775</v>
      </c>
      <c r="B18" s="867"/>
      <c r="C18" s="1069"/>
      <c r="D18" s="1069"/>
      <c r="E18" s="1069"/>
      <c r="F18" s="1070"/>
      <c r="G18" s="865"/>
      <c r="H18" s="638"/>
      <c r="I18" s="1057">
        <f>SUM(I16,I17)</f>
        <v>1042954.1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pane="bottomLeft" activeCell="F179" sqref="F179"/>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76" t="s">
        <v>2007</v>
      </c>
      <c r="B1" s="2477"/>
      <c r="C1" s="2477"/>
      <c r="D1" s="2477"/>
      <c r="E1" s="2477"/>
      <c r="F1" s="2478"/>
      <c r="G1" s="930"/>
    </row>
    <row r="2" spans="1:7" ht="13.5" thickBot="1" x14ac:dyDescent="0.25">
      <c r="A2" s="2479" t="s">
        <v>556</v>
      </c>
      <c r="B2" s="2480"/>
      <c r="C2" s="2480"/>
      <c r="D2" s="2480"/>
      <c r="E2" s="2480"/>
      <c r="F2" s="2481"/>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82"/>
      <c r="B5" s="2483"/>
      <c r="C5" s="2483"/>
      <c r="D5" s="2483"/>
      <c r="E5" s="2483"/>
      <c r="F5" s="2483"/>
    </row>
    <row r="6" spans="1:7" ht="13.5" customHeight="1" thickBot="1" x14ac:dyDescent="0.25">
      <c r="A6" s="2473" t="s">
        <v>1292</v>
      </c>
      <c r="B6" s="2474"/>
      <c r="C6" s="2474"/>
      <c r="D6" s="2474"/>
      <c r="E6" s="2474"/>
      <c r="F6" s="2475"/>
      <c r="G6" s="355"/>
    </row>
    <row r="7" spans="1:7" s="355" customFormat="1" ht="12" thickTop="1" x14ac:dyDescent="0.2">
      <c r="A7" s="933" t="s">
        <v>581</v>
      </c>
      <c r="B7" s="574"/>
      <c r="C7" s="575"/>
      <c r="D7" s="574"/>
      <c r="E7" s="575"/>
      <c r="F7" s="574"/>
    </row>
    <row r="8" spans="1:7" ht="12" customHeight="1" x14ac:dyDescent="0.2">
      <c r="A8" s="357" t="s">
        <v>527</v>
      </c>
      <c r="B8" s="934" t="s">
        <v>1799</v>
      </c>
      <c r="C8" s="356"/>
      <c r="D8" s="357" t="s">
        <v>580</v>
      </c>
      <c r="E8" s="575" t="s">
        <v>1112</v>
      </c>
      <c r="F8" s="935">
        <f>'Expenditures 15-22'!K114</f>
        <v>28194911</v>
      </c>
      <c r="G8" s="355"/>
    </row>
    <row r="9" spans="1:7" ht="12" customHeight="1" x14ac:dyDescent="0.2">
      <c r="A9" s="357" t="s">
        <v>528</v>
      </c>
      <c r="B9" s="934" t="s">
        <v>1800</v>
      </c>
      <c r="C9" s="356"/>
      <c r="D9" s="357" t="s">
        <v>580</v>
      </c>
      <c r="E9" s="575"/>
      <c r="F9" s="936">
        <f>'Expenditures 15-22'!K150</f>
        <v>3263992</v>
      </c>
      <c r="G9" s="937"/>
    </row>
    <row r="10" spans="1:7" ht="12" customHeight="1" x14ac:dyDescent="0.2">
      <c r="A10" s="357" t="s">
        <v>578</v>
      </c>
      <c r="B10" s="934" t="s">
        <v>1801</v>
      </c>
      <c r="C10" s="356"/>
      <c r="D10" s="357" t="s">
        <v>580</v>
      </c>
      <c r="E10" s="575"/>
      <c r="F10" s="936">
        <f>'Expenditures 15-22'!K168</f>
        <v>1289484</v>
      </c>
      <c r="G10" s="937"/>
    </row>
    <row r="11" spans="1:7" ht="12" customHeight="1" x14ac:dyDescent="0.2">
      <c r="A11" s="357" t="s">
        <v>529</v>
      </c>
      <c r="B11" s="934" t="s">
        <v>1802</v>
      </c>
      <c r="C11" s="356"/>
      <c r="D11" s="357" t="s">
        <v>580</v>
      </c>
      <c r="E11" s="575"/>
      <c r="F11" s="936">
        <f>'Expenditures 15-22'!K204</f>
        <v>1523096</v>
      </c>
      <c r="G11" s="937"/>
    </row>
    <row r="12" spans="1:7" ht="12" customHeight="1" x14ac:dyDescent="0.2">
      <c r="A12" s="357" t="s">
        <v>530</v>
      </c>
      <c r="B12" s="934" t="s">
        <v>1803</v>
      </c>
      <c r="C12" s="356"/>
      <c r="D12" s="357" t="s">
        <v>580</v>
      </c>
      <c r="E12" s="575"/>
      <c r="F12" s="936">
        <f>'Expenditures 15-22'!K288</f>
        <v>1278859</v>
      </c>
      <c r="G12" s="937"/>
    </row>
    <row r="13" spans="1:7" ht="12" customHeight="1" x14ac:dyDescent="0.2">
      <c r="A13" s="357" t="s">
        <v>112</v>
      </c>
      <c r="B13" s="934" t="s">
        <v>1804</v>
      </c>
      <c r="C13" s="356"/>
      <c r="D13" s="357" t="s">
        <v>580</v>
      </c>
      <c r="E13" s="575"/>
      <c r="F13" s="936">
        <f>'Expenditures 15-22'!K331</f>
        <v>464534</v>
      </c>
      <c r="G13" s="938"/>
    </row>
    <row r="14" spans="1:7" ht="12" customHeight="1" thickBot="1" x14ac:dyDescent="0.25">
      <c r="A14" s="939"/>
      <c r="B14" s="576"/>
      <c r="C14" s="577"/>
      <c r="D14" s="994" t="s">
        <v>580</v>
      </c>
      <c r="E14" s="588" t="s">
        <v>1112</v>
      </c>
      <c r="F14" s="940">
        <f>SUM(F8:F13)</f>
        <v>36014876</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1805</v>
      </c>
      <c r="C34" s="952" t="str">
        <f>'Expenditures 15-22'!B7</f>
        <v>1125</v>
      </c>
      <c r="D34" s="953" t="str">
        <f>'Expenditures 15-22'!A7</f>
        <v>Pre-K Programs</v>
      </c>
      <c r="E34" s="575"/>
      <c r="F34" s="1098">
        <f>'Expenditures 15-22'!K7-SUM('Expenditures 15-22'!G7,'Expenditures 15-22'!I7)</f>
        <v>519989</v>
      </c>
      <c r="G34" s="355"/>
    </row>
    <row r="35" spans="1:7" ht="12" customHeight="1" x14ac:dyDescent="0.2">
      <c r="A35" s="357" t="s">
        <v>527</v>
      </c>
      <c r="B35" s="357" t="s">
        <v>1806</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1807</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1808</v>
      </c>
      <c r="C38" s="952">
        <f>'Expenditures 15-22'!B15</f>
        <v>1600</v>
      </c>
      <c r="D38" s="954" t="str">
        <f>'Expenditures 15-22'!A15</f>
        <v>Summer School Programs</v>
      </c>
      <c r="E38" s="575"/>
      <c r="F38" s="1098">
        <f>'Expenditures 15-22'!K15-SUM('Expenditures 15-22'!G15,'Expenditures 15-22'!I15)</f>
        <v>3552</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1403896</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1809</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1810</v>
      </c>
      <c r="C52" s="955" t="str">
        <f>'Expenditures 15-22'!B75</f>
        <v>3000</v>
      </c>
      <c r="D52" s="954" t="s">
        <v>517</v>
      </c>
      <c r="E52" s="575"/>
      <c r="F52" s="1098">
        <f>'Expenditures 15-22'!K75-SUM('Expenditures 15-22'!G75,'Expenditures 15-22'!I75)</f>
        <v>408458</v>
      </c>
      <c r="G52" s="355"/>
    </row>
    <row r="53" spans="1:7" ht="12" customHeight="1" x14ac:dyDescent="0.2">
      <c r="A53" s="357" t="s">
        <v>527</v>
      </c>
      <c r="B53" s="357" t="s">
        <v>1811</v>
      </c>
      <c r="C53" s="955">
        <f>'Expenditures 15-22'!B102</f>
        <v>4000</v>
      </c>
      <c r="D53" s="954" t="str">
        <f>'Expenditures 15-22'!A102</f>
        <v>Total Payments to Other Govt Units</v>
      </c>
      <c r="E53" s="575"/>
      <c r="F53" s="1098">
        <f>'Expenditures 15-22'!K102</f>
        <v>600393</v>
      </c>
      <c r="G53" s="355"/>
    </row>
    <row r="54" spans="1:7" ht="12" customHeight="1" x14ac:dyDescent="0.2">
      <c r="A54" s="357" t="s">
        <v>527</v>
      </c>
      <c r="B54" s="357" t="s">
        <v>1812</v>
      </c>
      <c r="C54" s="955" t="s">
        <v>1138</v>
      </c>
      <c r="D54" s="951" t="s">
        <v>1278</v>
      </c>
      <c r="E54" s="575"/>
      <c r="F54" s="1098">
        <f>'Expenditures 15-22'!G114</f>
        <v>88037</v>
      </c>
      <c r="G54" s="355"/>
    </row>
    <row r="55" spans="1:7" ht="12" customHeight="1" x14ac:dyDescent="0.2">
      <c r="A55" s="357" t="s">
        <v>527</v>
      </c>
      <c r="B55" s="357" t="s">
        <v>1813</v>
      </c>
      <c r="C55" s="955" t="s">
        <v>1138</v>
      </c>
      <c r="D55" s="951" t="s">
        <v>328</v>
      </c>
      <c r="E55" s="575"/>
      <c r="F55" s="1098">
        <f>'Expenditures 15-22'!I114</f>
        <v>229275</v>
      </c>
      <c r="G55" s="355"/>
    </row>
    <row r="56" spans="1:7" ht="12" customHeight="1" x14ac:dyDescent="0.2">
      <c r="A56" s="357" t="s">
        <v>528</v>
      </c>
      <c r="B56" s="357" t="s">
        <v>1814</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1815</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1816</v>
      </c>
      <c r="C58" s="952" t="s">
        <v>1138</v>
      </c>
      <c r="D58" s="951" t="s">
        <v>1278</v>
      </c>
      <c r="E58" s="575"/>
      <c r="F58" s="1100">
        <f>'Expenditures 15-22'!G150</f>
        <v>254008</v>
      </c>
      <c r="G58" s="355"/>
    </row>
    <row r="59" spans="1:7" ht="12" customHeight="1" x14ac:dyDescent="0.2">
      <c r="A59" s="961" t="s">
        <v>528</v>
      </c>
      <c r="B59" s="67" t="s">
        <v>1817</v>
      </c>
      <c r="C59" s="1041" t="s">
        <v>1138</v>
      </c>
      <c r="D59" s="67" t="s">
        <v>328</v>
      </c>
      <c r="F59" s="1101">
        <f>'Expenditures 15-22'!I150</f>
        <v>0</v>
      </c>
      <c r="G59" s="355"/>
    </row>
    <row r="60" spans="1:7" ht="12" customHeight="1" x14ac:dyDescent="0.2">
      <c r="A60" s="961" t="s">
        <v>578</v>
      </c>
      <c r="B60" s="67" t="s">
        <v>1818</v>
      </c>
      <c r="C60" s="1041">
        <v>4000</v>
      </c>
      <c r="D60" s="67" t="s">
        <v>352</v>
      </c>
      <c r="F60" s="1102">
        <f>'Expenditures 15-22'!K154</f>
        <v>0</v>
      </c>
      <c r="G60" s="355"/>
    </row>
    <row r="61" spans="1:7" ht="12" customHeight="1" x14ac:dyDescent="0.2">
      <c r="A61" s="958" t="s">
        <v>578</v>
      </c>
      <c r="B61" s="958" t="s">
        <v>1819</v>
      </c>
      <c r="C61" s="959" t="str">
        <f>'Expenditures 15-22'!B164</f>
        <v>5300</v>
      </c>
      <c r="D61" s="1043" t="s">
        <v>351</v>
      </c>
      <c r="E61" s="589"/>
      <c r="F61" s="1098">
        <f>'Expenditures 15-22'!K164</f>
        <v>0</v>
      </c>
      <c r="G61" s="355"/>
    </row>
    <row r="62" spans="1:7" ht="12" customHeight="1" x14ac:dyDescent="0.2">
      <c r="A62" s="357" t="s">
        <v>529</v>
      </c>
      <c r="B62" s="357" t="s">
        <v>1820</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1821</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1822</v>
      </c>
      <c r="C64" s="959" t="str">
        <f>'Expenditures 15-22'!B200</f>
        <v>5300</v>
      </c>
      <c r="D64" s="1042" t="s">
        <v>351</v>
      </c>
      <c r="E64" s="575"/>
      <c r="F64" s="1098">
        <f>'Expenditures 15-22'!K200</f>
        <v>0</v>
      </c>
      <c r="G64" s="355"/>
    </row>
    <row r="65" spans="1:8" ht="12" customHeight="1" x14ac:dyDescent="0.2">
      <c r="A65" s="357" t="s">
        <v>529</v>
      </c>
      <c r="B65" s="357" t="s">
        <v>1823</v>
      </c>
      <c r="C65" s="952" t="s">
        <v>1138</v>
      </c>
      <c r="D65" s="951" t="s">
        <v>1278</v>
      </c>
      <c r="E65" s="575"/>
      <c r="F65" s="1098">
        <f>'Expenditures 15-22'!G204</f>
        <v>258180</v>
      </c>
      <c r="G65" s="355"/>
    </row>
    <row r="66" spans="1:8" ht="12" customHeight="1" x14ac:dyDescent="0.2">
      <c r="A66" s="357" t="s">
        <v>529</v>
      </c>
      <c r="B66" s="357" t="s">
        <v>1824</v>
      </c>
      <c r="C66" s="952" t="s">
        <v>1138</v>
      </c>
      <c r="D66" s="951" t="s">
        <v>328</v>
      </c>
      <c r="E66" s="575"/>
      <c r="F66" s="1098">
        <f>'Expenditures 15-22'!I204</f>
        <v>3770</v>
      </c>
      <c r="G66" s="355"/>
    </row>
    <row r="67" spans="1:8" ht="12" customHeight="1" x14ac:dyDescent="0.2">
      <c r="A67" s="357" t="s">
        <v>530</v>
      </c>
      <c r="B67" s="357" t="s">
        <v>1825</v>
      </c>
      <c r="C67" s="952" t="str">
        <f>'Expenditures 15-22'!B210</f>
        <v>1125</v>
      </c>
      <c r="D67" s="1042" t="str">
        <f>'Expenditures 15-22'!A210</f>
        <v>Pre-K Programs</v>
      </c>
      <c r="E67" s="575"/>
      <c r="F67" s="1098">
        <f>'Expenditures 15-22'!K210</f>
        <v>0</v>
      </c>
      <c r="G67" s="355"/>
    </row>
    <row r="68" spans="1:8" ht="12" customHeight="1" x14ac:dyDescent="0.2">
      <c r="A68" s="357" t="s">
        <v>530</v>
      </c>
      <c r="B68" s="357" t="s">
        <v>1826</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1827</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1828</v>
      </c>
      <c r="C71" s="952">
        <f>'Expenditures 15-22'!B218</f>
        <v>1600</v>
      </c>
      <c r="D71" s="953" t="str">
        <f>'Expenditures 15-22'!A218</f>
        <v>Summer School Programs</v>
      </c>
      <c r="E71" s="575"/>
      <c r="F71" s="1098">
        <f>'Expenditures 15-22'!K218</f>
        <v>47</v>
      </c>
      <c r="G71" s="355"/>
    </row>
    <row r="72" spans="1:8" ht="12" customHeight="1" x14ac:dyDescent="0.2">
      <c r="A72" s="357" t="s">
        <v>530</v>
      </c>
      <c r="B72" s="357" t="s">
        <v>1829</v>
      </c>
      <c r="C72" s="952">
        <f>'Expenditures 15-22'!B274</f>
        <v>3000</v>
      </c>
      <c r="D72" s="942" t="s">
        <v>517</v>
      </c>
      <c r="E72" s="575"/>
      <c r="F72" s="1098">
        <f>'Expenditures 15-22'!K274</f>
        <v>0</v>
      </c>
      <c r="G72" s="355"/>
    </row>
    <row r="73" spans="1:8" ht="12" customHeight="1" x14ac:dyDescent="0.2">
      <c r="A73" s="357" t="s">
        <v>530</v>
      </c>
      <c r="B73" s="357" t="s">
        <v>1830</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1789</v>
      </c>
      <c r="E75" s="591" t="s">
        <v>1112</v>
      </c>
      <c r="F75" s="1103">
        <f>SUM(F18:F73)</f>
        <v>3769605</v>
      </c>
      <c r="G75" s="355"/>
    </row>
    <row r="76" spans="1:8" s="961" customFormat="1" ht="12" customHeight="1" thickTop="1" thickBot="1" x14ac:dyDescent="0.25">
      <c r="A76" s="581"/>
      <c r="B76" s="579"/>
      <c r="C76" s="580"/>
      <c r="D76" s="960" t="s">
        <v>1788</v>
      </c>
      <c r="E76" s="591"/>
      <c r="F76" s="1104">
        <f>(F14-F75)</f>
        <v>32245271</v>
      </c>
      <c r="G76" s="357"/>
    </row>
    <row r="77" spans="1:8" s="961" customFormat="1" ht="12" customHeight="1" thickTop="1" x14ac:dyDescent="0.2">
      <c r="A77" s="582"/>
      <c r="B77" s="579"/>
      <c r="C77" s="580"/>
      <c r="D77" s="960" t="s">
        <v>2021</v>
      </c>
      <c r="E77" s="591"/>
      <c r="F77" s="1565">
        <v>3015.61</v>
      </c>
      <c r="G77" s="358"/>
      <c r="H77" s="357"/>
    </row>
    <row r="78" spans="1:8" s="961" customFormat="1" ht="12" customHeight="1" thickBot="1" x14ac:dyDescent="0.25">
      <c r="A78" s="583"/>
      <c r="B78" s="579"/>
      <c r="C78" s="580"/>
      <c r="D78" s="960" t="s">
        <v>1853</v>
      </c>
      <c r="E78" s="591" t="s">
        <v>1112</v>
      </c>
      <c r="F78" s="1105">
        <f>IF(F77&gt;0,F76/F77," Complete Line 77")</f>
        <v>10692.785539244132</v>
      </c>
      <c r="G78" s="357"/>
    </row>
    <row r="79" spans="1:8" s="961" customFormat="1" ht="12" thickTop="1" x14ac:dyDescent="0.2">
      <c r="A79" s="382"/>
      <c r="B79" s="357"/>
      <c r="C79" s="356"/>
      <c r="D79" s="578"/>
      <c r="E79" s="575"/>
      <c r="F79" s="962"/>
      <c r="G79" s="357"/>
    </row>
    <row r="80" spans="1:8" s="961" customFormat="1" ht="12" thickBot="1" x14ac:dyDescent="0.25">
      <c r="A80" s="2473" t="s">
        <v>1293</v>
      </c>
      <c r="B80" s="2474"/>
      <c r="C80" s="2474"/>
      <c r="D80" s="2474"/>
      <c r="E80" s="2474"/>
      <c r="F80" s="2475"/>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3262</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89543</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421913</v>
      </c>
      <c r="G93" s="969"/>
    </row>
    <row r="94" spans="1:7" ht="12" customHeight="1" x14ac:dyDescent="0.2">
      <c r="A94" s="970" t="s">
        <v>146</v>
      </c>
      <c r="B94" s="970" t="s">
        <v>182</v>
      </c>
      <c r="C94" s="967">
        <v>1700</v>
      </c>
      <c r="D94" s="976" t="str">
        <f>'Revenues 9-14'!A82</f>
        <v>Total District/School Activity Income</v>
      </c>
      <c r="E94" s="383"/>
      <c r="F94" s="1063">
        <f>SUM('Revenues 9-14'!C82,'Revenues 9-14'!D82)</f>
        <v>142098</v>
      </c>
      <c r="G94" s="969"/>
    </row>
    <row r="95" spans="1:7" ht="12" customHeight="1" x14ac:dyDescent="0.2">
      <c r="A95" s="970" t="s">
        <v>527</v>
      </c>
      <c r="B95" s="970" t="s">
        <v>183</v>
      </c>
      <c r="C95" s="967">
        <f>'Revenues 9-14'!B84</f>
        <v>1811</v>
      </c>
      <c r="D95" s="968" t="str">
        <f>'Revenues 9-14'!A84</f>
        <v>Rentals - Regular Textbooks</v>
      </c>
      <c r="E95" s="383"/>
      <c r="F95" s="1063">
        <f>'Revenues 9-14'!C84</f>
        <v>121507</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25027</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1361978</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12192</v>
      </c>
      <c r="G105" s="969"/>
    </row>
    <row r="106" spans="1:7" ht="12" customHeight="1" x14ac:dyDescent="0.2">
      <c r="A106" s="1039" t="s">
        <v>750</v>
      </c>
      <c r="B106" s="970" t="s">
        <v>929</v>
      </c>
      <c r="C106" s="978">
        <v>3300</v>
      </c>
      <c r="D106" s="968" t="str">
        <f>'Revenues 9-14'!A144</f>
        <v>Total Bilingual Ed</v>
      </c>
      <c r="E106" s="383"/>
      <c r="F106" s="1063">
        <f>SUM('Revenues 9-14'!C144,'Revenues 9-14'!G144)</f>
        <v>15012</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7057</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41778</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495797</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60165</v>
      </c>
      <c r="G127" s="68"/>
    </row>
    <row r="128" spans="1:7" ht="12" customHeight="1" x14ac:dyDescent="0.2">
      <c r="A128" s="380" t="s">
        <v>750</v>
      </c>
      <c r="B128" s="380" t="s">
        <v>881</v>
      </c>
      <c r="C128" s="985" t="s">
        <v>1138</v>
      </c>
      <c r="D128" s="984" t="str">
        <f>'Revenues 9-14'!A201</f>
        <v>Total Food Service</v>
      </c>
      <c r="E128" s="383"/>
      <c r="F128" s="1063">
        <f>SUM('Revenues 9-14'!C201,'Revenues 9-14'!G201)</f>
        <v>1345651</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1130130</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48519</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552117</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21903</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1844</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1796</v>
      </c>
      <c r="C162" s="1175" t="s">
        <v>1797</v>
      </c>
      <c r="D162" s="1176" t="s">
        <v>1798</v>
      </c>
      <c r="E162" s="1177"/>
      <c r="F162" s="1063">
        <f>SUM('Revenues 9-14'!C261:H261,'Revenues 9-14'!J261:K261)</f>
        <v>0</v>
      </c>
      <c r="G162" s="379"/>
    </row>
    <row r="163" spans="1:7" ht="12" customHeight="1" x14ac:dyDescent="0.2">
      <c r="A163" s="380" t="s">
        <v>1172</v>
      </c>
      <c r="B163" s="380" t="s">
        <v>1831</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1832</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87140</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87984</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148240</v>
      </c>
      <c r="G172" s="991"/>
    </row>
    <row r="173" spans="1:7" x14ac:dyDescent="0.2">
      <c r="A173" s="1040" t="s">
        <v>754</v>
      </c>
      <c r="B173" s="988" t="s">
        <v>1833</v>
      </c>
      <c r="C173" s="989">
        <f>'Revenues 9-14'!B272</f>
        <v>4999</v>
      </c>
      <c r="D173" s="990" t="str">
        <f>'Revenues 9-14'!A272</f>
        <v>Other Restricted Revenue from Federal Sources (Describe &amp; Itemize)</v>
      </c>
      <c r="E173" s="383"/>
      <c r="F173" s="1063">
        <f>SUM('Revenues 9-14'!C272:D272,'Revenues 9-14'!F272:G272)</f>
        <v>12791</v>
      </c>
      <c r="G173" s="380"/>
    </row>
    <row r="174" spans="1:7" x14ac:dyDescent="0.2">
      <c r="A174" s="380"/>
      <c r="B174" s="380"/>
      <c r="C174" s="384"/>
      <c r="D174" s="380"/>
      <c r="E174" s="383"/>
      <c r="F174" s="1106"/>
      <c r="G174" s="991"/>
    </row>
    <row r="175" spans="1:7" x14ac:dyDescent="0.2">
      <c r="A175" s="584"/>
      <c r="B175" s="585"/>
      <c r="C175" s="586"/>
      <c r="D175" s="992" t="s">
        <v>1851</v>
      </c>
      <c r="E175" s="1046" t="s">
        <v>1112</v>
      </c>
      <c r="F175" s="1107">
        <f>SUM(F83:F135,F160:F173)</f>
        <v>6231804</v>
      </c>
    </row>
    <row r="176" spans="1:7" ht="12" customHeight="1" x14ac:dyDescent="0.2">
      <c r="A176" s="584"/>
      <c r="B176" s="585"/>
      <c r="C176" s="586"/>
      <c r="D176" s="992" t="s">
        <v>1850</v>
      </c>
      <c r="E176" s="1046"/>
      <c r="F176" s="1108">
        <f>'PCTC-OEPP 28-29'!F76-F175</f>
        <v>26013467</v>
      </c>
    </row>
    <row r="177" spans="1:7" ht="12" customHeight="1" x14ac:dyDescent="0.2">
      <c r="A177" s="584"/>
      <c r="B177" s="585"/>
      <c r="C177" s="586"/>
      <c r="D177" s="992" t="s">
        <v>2005</v>
      </c>
      <c r="E177" s="1046"/>
      <c r="F177" s="1108">
        <f>'Cap Outlay Deprec 27'!I18</f>
        <v>1042954.1</v>
      </c>
    </row>
    <row r="178" spans="1:7" ht="12" customHeight="1" x14ac:dyDescent="0.2">
      <c r="A178" s="584"/>
      <c r="B178" s="585"/>
      <c r="C178" s="586"/>
      <c r="D178" s="992" t="s">
        <v>1852</v>
      </c>
      <c r="E178" s="1046"/>
      <c r="F178" s="1108">
        <f>F176+F177</f>
        <v>27056421.100000001</v>
      </c>
    </row>
    <row r="179" spans="1:7" ht="12" customHeight="1" x14ac:dyDescent="0.2">
      <c r="A179" s="584"/>
      <c r="B179" s="587"/>
      <c r="C179" s="586"/>
      <c r="D179" s="992" t="s">
        <v>2006</v>
      </c>
      <c r="E179" s="1046"/>
      <c r="F179" s="1109">
        <f>'PCTC-OEPP 28-29'!F77</f>
        <v>3015.61</v>
      </c>
      <c r="G179" s="68"/>
    </row>
    <row r="180" spans="1:7" ht="12" customHeight="1" thickBot="1" x14ac:dyDescent="0.25">
      <c r="A180" s="584"/>
      <c r="B180" s="587"/>
      <c r="C180" s="586"/>
      <c r="D180" s="992" t="s">
        <v>1927</v>
      </c>
      <c r="E180" s="1046" t="s">
        <v>1928</v>
      </c>
      <c r="F180" s="1110">
        <f>F178/F179</f>
        <v>8972.1220913844954</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1618</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84" t="s">
        <v>1630</v>
      </c>
      <c r="B5" s="2485"/>
      <c r="C5" s="2485"/>
      <c r="D5" s="2485"/>
      <c r="E5" s="2485"/>
      <c r="F5" s="2485"/>
      <c r="G5" s="2486"/>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650302</v>
      </c>
      <c r="F10" s="856"/>
      <c r="G10" s="1111"/>
      <c r="H10" s="215"/>
      <c r="I10" s="215"/>
    </row>
    <row r="11" spans="1:9" s="2" customFormat="1" ht="22.5" customHeight="1" x14ac:dyDescent="0.2">
      <c r="A11" s="2489" t="s">
        <v>2082</v>
      </c>
      <c r="B11" s="2490"/>
      <c r="C11" s="2490"/>
      <c r="D11" s="2491"/>
      <c r="E11" s="1987">
        <v>143182</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19070410</v>
      </c>
      <c r="F19" s="763"/>
      <c r="G19" s="765">
        <f>'Expenditures 15-22'!K33-SUM('Expenditures 15-22'!G33,'Expenditures 15-22'!I33)+'Expenditures 15-22'!D223</f>
        <v>19070410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2071005</v>
      </c>
      <c r="F21" s="763"/>
      <c r="G21" s="765">
        <f>'Expenditures 15-22'!K42-SUM('Expenditures 15-22'!G42,'Expenditures 15-22'!I42)+'Expenditures 15-22'!K120-SUM('Expenditures 15-22'!G120,'Expenditures 15-22'!I120)+'Expenditures 15-22'!K174-SUM('Expenditures 15-22'!G174,'Expenditures 15-22'!I174)+'Expenditures 15-22'!D232</f>
        <v>2071005</v>
      </c>
      <c r="H21" s="285"/>
      <c r="I21" s="215"/>
    </row>
    <row r="22" spans="1:9" s="2" customFormat="1" ht="12" customHeight="1" x14ac:dyDescent="0.2">
      <c r="A22" s="762" t="s">
        <v>644</v>
      </c>
      <c r="B22" s="758"/>
      <c r="C22" s="757">
        <v>2200</v>
      </c>
      <c r="D22" s="763"/>
      <c r="E22" s="764">
        <f>'Expenditures 15-22'!K47-SUM('Expenditures 15-22'!G47,'Expenditures 15-22'!I47)+'Expenditures 15-22'!D237</f>
        <v>1236236</v>
      </c>
      <c r="F22" s="763"/>
      <c r="G22" s="765">
        <f>'Expenditures 15-22'!K47-SUM('Expenditures 15-22'!G47,'Expenditures 15-22'!I47)+'Expenditures 15-22'!D237</f>
        <v>1236236</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1330999</v>
      </c>
      <c r="F23" s="763"/>
      <c r="G23" s="764">
        <f>'Expenditures 15-22'!K53-SUM('Expenditures 15-22'!G53,'Expenditures 15-22'!I53)+'Expenditures 15-22'!D251+'Expenditures 15-22'!K323-SUM('Expenditures 15-22'!G323,'Expenditures 15-22'!I323)</f>
        <v>1330999</v>
      </c>
      <c r="H23" s="285"/>
      <c r="I23" s="215"/>
    </row>
    <row r="24" spans="1:9" s="2" customFormat="1" ht="12" customHeight="1" x14ac:dyDescent="0.2">
      <c r="A24" s="762" t="s">
        <v>646</v>
      </c>
      <c r="B24" s="758"/>
      <c r="C24" s="757">
        <v>2400</v>
      </c>
      <c r="D24" s="763"/>
      <c r="E24" s="764">
        <f>'Expenditures 15-22'!K57-SUM('Expenditures 15-22'!G57,'Expenditures 15-22'!I57)+'Expenditures 15-22'!D255</f>
        <v>2037513</v>
      </c>
      <c r="F24" s="763"/>
      <c r="G24" s="765">
        <f>'Expenditures 15-22'!K57-SUM('Expenditures 15-22'!G57,'Expenditures 15-22'!I57)+'Expenditures 15-22'!D255</f>
        <v>2037513</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140110</v>
      </c>
      <c r="E26" s="764">
        <f>'Expenditures 15-22'!K122-SUM('Expenditures 15-22'!G122,'Expenditures 15-22'!I122)+E7</f>
        <v>0</v>
      </c>
      <c r="F26" s="764">
        <f>'Expenditures 15-22'!K59-SUM('Expenditures 15-22'!G59,'Expenditures 15-22'!I59)+'Expenditures 15-22'!D257-E7</f>
        <v>140110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280399</v>
      </c>
      <c r="E27" s="764">
        <f>E8</f>
        <v>0</v>
      </c>
      <c r="F27" s="764">
        <f>'Expenditures 15-22'!K60-SUM('Expenditures 15-22'!G60,'Expenditures 15-22'!I60)+'Expenditures 15-22'!D258-E8</f>
        <v>280399</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3436128</v>
      </c>
      <c r="F28" s="767">
        <f>'Expenditures 15-22'!K61-SUM('Expenditures 15-22'!G61,'Expenditures 15-22'!I61)+'Expenditures 15-22'!K124-SUM('Expenditures 15-22'!G124,'Expenditures 15-22'!I124)+'Expenditures 15-22'!D260-E9</f>
        <v>3436128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1512802</v>
      </c>
      <c r="F29" s="763"/>
      <c r="G29" s="765">
        <f>'Expenditures 15-22'!K62-SUM('Expenditures 15-22'!G62,'Expenditures 15-22'!I62)+'Expenditures 15-22'!K125-SUM('Expenditures 15-22'!G125,'Expenditures 15-22'!I125)+'Expenditures 15-22'!K176-SUM('Expenditures 15-22'!G176,'Expenditures 15-22'!I176)+'Expenditures 15-22'!D261</f>
        <v>1512802</v>
      </c>
      <c r="H29" s="391"/>
    </row>
    <row r="30" spans="1:9" ht="12" customHeight="1" x14ac:dyDescent="0.2">
      <c r="A30" s="762" t="s">
        <v>106</v>
      </c>
      <c r="B30" s="760"/>
      <c r="C30" s="757">
        <v>2560</v>
      </c>
      <c r="D30" s="763"/>
      <c r="E30" s="764">
        <f>'Expenditures 15-22'!K63-SUM('Expenditures 15-22'!G63,'Expenditures 15-22'!I63)+'Expenditures 15-22'!D262-E10</f>
        <v>787330</v>
      </c>
      <c r="F30" s="763"/>
      <c r="G30" s="764">
        <f>'Expenditures 15-22'!K63-SUM('Expenditures 15-22'!G63,'Expenditures 15-22'!I63)+'Expenditures 15-22'!D262-E10</f>
        <v>787330</v>
      </c>
    </row>
    <row r="31" spans="1:9" ht="12" customHeight="1" x14ac:dyDescent="0.2">
      <c r="A31" s="762" t="s">
        <v>107</v>
      </c>
      <c r="B31" s="760"/>
      <c r="C31" s="757">
        <v>2570</v>
      </c>
      <c r="D31" s="764">
        <f>'Expenditures 15-22'!K64-SUM('Expenditures 15-22'!G64,'Expenditures 15-22'!I64)+'Expenditures 15-22'!D263-E12</f>
        <v>7184</v>
      </c>
      <c r="E31" s="764">
        <f>E12</f>
        <v>0</v>
      </c>
      <c r="F31" s="764">
        <f>'Expenditures 15-22'!K64-SUM('Expenditures 15-22'!G64,'Expenditures 15-22'!I64)+'Expenditures 15-22'!D263-E12</f>
        <v>7184</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3410</v>
      </c>
      <c r="F35" s="763"/>
      <c r="G35" s="764">
        <f>'Expenditures 15-22'!K69-SUM('Expenditures 15-22'!G69,'Expenditures 15-22'!I69)+'Expenditures 15-22'!D268</f>
        <v>3410</v>
      </c>
    </row>
    <row r="36" spans="1:7" ht="12" customHeight="1" x14ac:dyDescent="0.2">
      <c r="A36" s="762" t="s">
        <v>464</v>
      </c>
      <c r="B36" s="760"/>
      <c r="C36" s="757">
        <v>2640</v>
      </c>
      <c r="D36" s="764">
        <f>'Expenditures 15-22'!K70-SUM('Expenditures 15-22'!G70,'Expenditures 15-22'!I70)+'Expenditures 15-22'!D269-E13</f>
        <v>298483</v>
      </c>
      <c r="E36" s="764">
        <f>E13</f>
        <v>0</v>
      </c>
      <c r="F36" s="764">
        <f>'Expenditures 15-22'!K70-SUM('Expenditures 15-22'!G70,'Expenditures 15-22'!I70)+'Expenditures 15-22'!D269-E13</f>
        <v>298483</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408458</v>
      </c>
      <c r="F39" s="763"/>
      <c r="G39" s="764">
        <f>'Expenditures 15-22'!K75-SUM('Expenditures 15-22'!G75,'Expenditures 15-22'!I75)+'Expenditures 15-22'!K130-SUM('Expenditures 15-22'!G130,'Expenditures 15-22'!I130)+'Expenditures 15-22'!K179-SUM('Expenditures 15-22'!G179,'Expenditures 15-22'!I179)+'Expenditures 15-22'!D274</f>
        <v>408458</v>
      </c>
    </row>
    <row r="40" spans="1:7" ht="12" customHeight="1" x14ac:dyDescent="0.2">
      <c r="A40" s="779" t="s">
        <v>162</v>
      </c>
      <c r="B40" s="780"/>
      <c r="C40" s="781"/>
      <c r="D40" s="767">
        <f>SUM(D19:D39)</f>
        <v>726176</v>
      </c>
      <c r="E40" s="767">
        <f>SUM(E19:E39)</f>
        <v>31894291</v>
      </c>
      <c r="F40" s="767">
        <f>SUM(F19:F39)</f>
        <v>4162304</v>
      </c>
      <c r="G40" s="767">
        <f>SUM(G19:G39)</f>
        <v>28458163</v>
      </c>
    </row>
    <row r="41" spans="1:7" x14ac:dyDescent="0.2">
      <c r="A41" s="285"/>
      <c r="B41" s="215"/>
      <c r="C41" s="286"/>
      <c r="D41" s="2487" t="s">
        <v>602</v>
      </c>
      <c r="E41" s="2488"/>
      <c r="F41" s="771" t="s">
        <v>603</v>
      </c>
      <c r="G41" s="778"/>
    </row>
    <row r="42" spans="1:7" ht="12" customHeight="1" x14ac:dyDescent="0.2">
      <c r="A42" s="285"/>
      <c r="B42" s="215"/>
      <c r="C42" s="286"/>
      <c r="D42" s="772" t="s">
        <v>551</v>
      </c>
      <c r="E42" s="768">
        <f>D40</f>
        <v>726176</v>
      </c>
      <c r="F42" s="772" t="s">
        <v>553</v>
      </c>
      <c r="G42" s="768">
        <f>F40</f>
        <v>4162304</v>
      </c>
    </row>
    <row r="43" spans="1:7" ht="12" customHeight="1" x14ac:dyDescent="0.2">
      <c r="A43" s="285"/>
      <c r="B43" s="215"/>
      <c r="C43" s="286"/>
      <c r="D43" s="772" t="s">
        <v>552</v>
      </c>
      <c r="E43" s="768">
        <f>E40</f>
        <v>31894291</v>
      </c>
      <c r="F43" s="772" t="s">
        <v>552</v>
      </c>
      <c r="G43" s="768">
        <f>G40</f>
        <v>28458163</v>
      </c>
    </row>
    <row r="44" spans="1:7" ht="12" customHeight="1" x14ac:dyDescent="0.2">
      <c r="A44" s="285"/>
      <c r="B44" s="215"/>
      <c r="C44" s="215"/>
      <c r="D44" s="782" t="s">
        <v>1165</v>
      </c>
      <c r="E44" s="783">
        <f>(E42/E43)</f>
        <v>2.2768212655989124E-2</v>
      </c>
      <c r="F44" s="782" t="s">
        <v>1165</v>
      </c>
      <c r="G44" s="783">
        <f>(G42/G43)</f>
        <v>0.14626045960872458</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6" sqref="E26"/>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92" t="s">
        <v>1650</v>
      </c>
      <c r="B1" s="2492"/>
      <c r="C1" s="2492"/>
      <c r="D1" s="2492"/>
      <c r="E1" s="2492"/>
    </row>
    <row r="2" spans="1:7" ht="14.25" customHeight="1" x14ac:dyDescent="0.2">
      <c r="A2" s="1918" t="s">
        <v>1651</v>
      </c>
      <c r="B2" s="1918"/>
      <c r="C2" s="1918"/>
      <c r="D2" s="1918"/>
      <c r="E2" s="1919"/>
    </row>
    <row r="3" spans="1:7" ht="15" customHeight="1" x14ac:dyDescent="0.2">
      <c r="A3" s="1918" t="s">
        <v>2008</v>
      </c>
      <c r="B3" s="1918"/>
      <c r="C3" s="1918"/>
      <c r="D3" s="1918"/>
      <c r="E3" s="1919"/>
    </row>
    <row r="4" spans="1:7" ht="3.75" customHeight="1" x14ac:dyDescent="0.2">
      <c r="A4" s="1918"/>
      <c r="B4" s="1918"/>
      <c r="C4" s="1918"/>
      <c r="D4" s="1918"/>
      <c r="E4" s="1919"/>
    </row>
    <row r="5" spans="1:7" ht="15" x14ac:dyDescent="0.25">
      <c r="A5" s="2496" t="s">
        <v>1929</v>
      </c>
      <c r="B5" s="2497"/>
      <c r="C5" s="2497"/>
      <c r="D5" s="2497"/>
      <c r="E5" s="2497"/>
    </row>
    <row r="6" spans="1:7" ht="12" customHeight="1" x14ac:dyDescent="0.25">
      <c r="A6" s="1921"/>
      <c r="B6" s="2498" t="str">
        <f>COVER!A17</f>
        <v>Jacksonville SD 117</v>
      </c>
      <c r="C6" s="2498"/>
      <c r="D6" s="2498"/>
      <c r="E6" s="1922"/>
    </row>
    <row r="7" spans="1:7" ht="11.25" customHeight="1" x14ac:dyDescent="0.25">
      <c r="A7" s="1921"/>
      <c r="B7" s="2499">
        <f>COVER!A13</f>
        <v>1069117022</v>
      </c>
      <c r="C7" s="2499"/>
      <c r="D7" s="2499"/>
      <c r="E7" s="1922"/>
    </row>
    <row r="8" spans="1:7" ht="34.5" customHeight="1" x14ac:dyDescent="0.2">
      <c r="A8" s="1943" t="s">
        <v>1652</v>
      </c>
      <c r="B8" s="1923" t="s">
        <v>1653</v>
      </c>
      <c r="C8" s="1923" t="s">
        <v>1654</v>
      </c>
      <c r="D8" s="1924" t="s">
        <v>1655</v>
      </c>
      <c r="E8" s="1923" t="s">
        <v>1656</v>
      </c>
      <c r="G8" s="1942" t="b">
        <v>0</v>
      </c>
    </row>
    <row r="9" spans="1:7" ht="15.75" customHeight="1" x14ac:dyDescent="0.2">
      <c r="A9" s="1944" t="s">
        <v>1924</v>
      </c>
      <c r="B9" s="1925"/>
      <c r="C9" s="1925"/>
      <c r="D9" s="1926"/>
      <c r="E9" s="1927"/>
    </row>
    <row r="10" spans="1:7" ht="27.75" customHeight="1" x14ac:dyDescent="0.2">
      <c r="A10" s="1928" t="s">
        <v>1728</v>
      </c>
      <c r="B10" s="1929"/>
      <c r="C10" s="1929"/>
      <c r="D10" s="1988" t="s">
        <v>1657</v>
      </c>
      <c r="E10" s="1930" t="s">
        <v>1658</v>
      </c>
    </row>
    <row r="11" spans="1:7" ht="12" customHeight="1" x14ac:dyDescent="0.2">
      <c r="A11" s="1931" t="s">
        <v>1659</v>
      </c>
      <c r="B11" s="1932"/>
      <c r="C11" s="1932"/>
      <c r="D11" s="1933"/>
      <c r="E11" s="1934"/>
    </row>
    <row r="12" spans="1:7" ht="12" customHeight="1" x14ac:dyDescent="0.2">
      <c r="A12" s="1931" t="s">
        <v>1660</v>
      </c>
      <c r="B12" s="1932"/>
      <c r="C12" s="1932"/>
      <c r="D12" s="1935"/>
      <c r="E12" s="1934"/>
    </row>
    <row r="13" spans="1:7" ht="12" customHeight="1" x14ac:dyDescent="0.2">
      <c r="A13" s="1931" t="s">
        <v>1661</v>
      </c>
      <c r="B13" s="1932"/>
      <c r="C13" s="1932"/>
      <c r="D13" s="1935"/>
      <c r="E13" s="1934"/>
    </row>
    <row r="14" spans="1:7" ht="12" customHeight="1" x14ac:dyDescent="0.2">
      <c r="A14" s="1931" t="s">
        <v>1662</v>
      </c>
      <c r="B14" s="1932"/>
      <c r="C14" s="1932"/>
      <c r="D14" s="1935"/>
      <c r="E14" s="1934"/>
    </row>
    <row r="15" spans="1:7" ht="12" customHeight="1" x14ac:dyDescent="0.2">
      <c r="A15" s="1931" t="s">
        <v>1663</v>
      </c>
      <c r="B15" s="1932" t="s">
        <v>2090</v>
      </c>
      <c r="C15" s="1932" t="s">
        <v>2090</v>
      </c>
      <c r="D15" s="1935" t="s">
        <v>2090</v>
      </c>
      <c r="E15" s="1934" t="s">
        <v>2178</v>
      </c>
    </row>
    <row r="16" spans="1:7" ht="12" customHeight="1" x14ac:dyDescent="0.2">
      <c r="A16" s="1931" t="s">
        <v>1664</v>
      </c>
      <c r="B16" s="1932"/>
      <c r="C16" s="1932"/>
      <c r="D16" s="1935"/>
      <c r="E16" s="1934"/>
    </row>
    <row r="17" spans="1:11" ht="12" customHeight="1" x14ac:dyDescent="0.2">
      <c r="A17" s="1931" t="s">
        <v>1665</v>
      </c>
      <c r="B17" s="1932"/>
      <c r="C17" s="1932"/>
      <c r="D17" s="1935"/>
      <c r="E17" s="1934"/>
    </row>
    <row r="18" spans="1:11" ht="12" customHeight="1" x14ac:dyDescent="0.2">
      <c r="A18" s="1931" t="s">
        <v>1666</v>
      </c>
      <c r="B18" s="1932"/>
      <c r="C18" s="1932"/>
      <c r="D18" s="1935"/>
      <c r="E18" s="1934"/>
    </row>
    <row r="19" spans="1:11" ht="12" customHeight="1" x14ac:dyDescent="0.2">
      <c r="A19" s="1931" t="s">
        <v>1909</v>
      </c>
      <c r="B19" s="1932" t="s">
        <v>2090</v>
      </c>
      <c r="C19" s="1932" t="s">
        <v>2090</v>
      </c>
      <c r="D19" s="1935" t="s">
        <v>2090</v>
      </c>
      <c r="E19" s="1934" t="s">
        <v>2179</v>
      </c>
    </row>
    <row r="20" spans="1:11" ht="12" customHeight="1" x14ac:dyDescent="0.2">
      <c r="A20" s="1931" t="s">
        <v>1910</v>
      </c>
      <c r="B20" s="1932" t="s">
        <v>2090</v>
      </c>
      <c r="C20" s="1932" t="s">
        <v>2090</v>
      </c>
      <c r="D20" s="1935" t="s">
        <v>2090</v>
      </c>
      <c r="E20" s="1934" t="s">
        <v>2180</v>
      </c>
    </row>
    <row r="21" spans="1:11" ht="12" customHeight="1" x14ac:dyDescent="0.2">
      <c r="A21" s="1931" t="s">
        <v>1911</v>
      </c>
      <c r="B21" s="1932"/>
      <c r="C21" s="1932"/>
      <c r="D21" s="1935"/>
      <c r="E21" s="1934"/>
    </row>
    <row r="22" spans="1:11" ht="12" customHeight="1" x14ac:dyDescent="0.2">
      <c r="A22" s="1931" t="s">
        <v>1912</v>
      </c>
      <c r="B22" s="1932"/>
      <c r="C22" s="1932"/>
      <c r="D22" s="1935"/>
      <c r="E22" s="1934"/>
    </row>
    <row r="23" spans="1:11" ht="12" customHeight="1" x14ac:dyDescent="0.2">
      <c r="A23" s="1931" t="s">
        <v>1913</v>
      </c>
      <c r="B23" s="1932"/>
      <c r="C23" s="1932"/>
      <c r="D23" s="1935"/>
      <c r="E23" s="1934"/>
    </row>
    <row r="24" spans="1:11" ht="12" customHeight="1" x14ac:dyDescent="0.2">
      <c r="A24" s="1931" t="s">
        <v>1914</v>
      </c>
      <c r="B24" s="1932"/>
      <c r="C24" s="1932"/>
      <c r="D24" s="1935"/>
      <c r="E24" s="1934"/>
    </row>
    <row r="25" spans="1:11" ht="12" customHeight="1" x14ac:dyDescent="0.2">
      <c r="A25" s="1931" t="s">
        <v>1915</v>
      </c>
      <c r="B25" s="1932" t="s">
        <v>2090</v>
      </c>
      <c r="C25" s="1932"/>
      <c r="D25" s="1935"/>
      <c r="E25" s="1934" t="s">
        <v>2184</v>
      </c>
    </row>
    <row r="26" spans="1:11" ht="12" customHeight="1" x14ac:dyDescent="0.2">
      <c r="A26" s="1931" t="s">
        <v>1916</v>
      </c>
      <c r="B26" s="1932" t="s">
        <v>2090</v>
      </c>
      <c r="C26" s="1932" t="s">
        <v>2090</v>
      </c>
      <c r="D26" s="1935" t="s">
        <v>2090</v>
      </c>
      <c r="E26" s="1934" t="s">
        <v>2183</v>
      </c>
    </row>
    <row r="27" spans="1:11" x14ac:dyDescent="0.2">
      <c r="A27" s="1931" t="s">
        <v>1917</v>
      </c>
      <c r="B27" s="1932"/>
      <c r="C27" s="1932"/>
      <c r="D27" s="1935"/>
      <c r="E27" s="1934"/>
    </row>
    <row r="28" spans="1:11" ht="12" customHeight="1" x14ac:dyDescent="0.2">
      <c r="A28" s="1931" t="s">
        <v>1918</v>
      </c>
      <c r="B28" s="1932" t="s">
        <v>2090</v>
      </c>
      <c r="C28" s="1932" t="s">
        <v>2090</v>
      </c>
      <c r="D28" s="1935" t="s">
        <v>2090</v>
      </c>
      <c r="E28" s="1934" t="s">
        <v>2181</v>
      </c>
    </row>
    <row r="29" spans="1:11" ht="12" customHeight="1" x14ac:dyDescent="0.2">
      <c r="A29" s="1931" t="s">
        <v>1919</v>
      </c>
      <c r="B29" s="1932"/>
      <c r="C29" s="1932"/>
      <c r="D29" s="1935"/>
      <c r="E29" s="1934"/>
    </row>
    <row r="30" spans="1:11" ht="12" customHeight="1" x14ac:dyDescent="0.2">
      <c r="A30" s="1931" t="s">
        <v>1920</v>
      </c>
      <c r="B30" s="1932"/>
      <c r="C30" s="1932"/>
      <c r="D30" s="1935"/>
      <c r="E30" s="1934"/>
    </row>
    <row r="31" spans="1:11" ht="12" customHeight="1" x14ac:dyDescent="0.2">
      <c r="A31" s="1931" t="s">
        <v>1921</v>
      </c>
      <c r="B31" s="1932" t="s">
        <v>2090</v>
      </c>
      <c r="C31" s="1932" t="s">
        <v>2090</v>
      </c>
      <c r="D31" s="1935" t="s">
        <v>2090</v>
      </c>
      <c r="E31" s="1934" t="s">
        <v>2182</v>
      </c>
      <c r="K31" s="1945"/>
    </row>
    <row r="32" spans="1:11" ht="12" customHeight="1" x14ac:dyDescent="0.2">
      <c r="A32" s="1931" t="s">
        <v>1922</v>
      </c>
      <c r="B32" s="1932"/>
      <c r="C32" s="1932"/>
      <c r="D32" s="1935"/>
      <c r="E32" s="1934"/>
    </row>
    <row r="33" spans="1:5" ht="12" customHeight="1" x14ac:dyDescent="0.2">
      <c r="A33" s="1931" t="s">
        <v>1923</v>
      </c>
      <c r="B33" s="1932"/>
      <c r="C33" s="1932"/>
      <c r="D33" s="1935"/>
      <c r="E33" s="1934"/>
    </row>
    <row r="34" spans="1:5" ht="12" customHeight="1" x14ac:dyDescent="0.25">
      <c r="A34" s="1936"/>
      <c r="B34" s="1936"/>
      <c r="C34" s="1936"/>
      <c r="D34" s="1936"/>
      <c r="E34" s="1936"/>
    </row>
    <row r="35" spans="1:5" ht="12" customHeight="1" x14ac:dyDescent="0.2">
      <c r="A35" s="1937" t="s">
        <v>1668</v>
      </c>
      <c r="B35" s="2500"/>
      <c r="C35" s="2500"/>
      <c r="D35" s="2500"/>
      <c r="E35" s="2501"/>
    </row>
    <row r="36" spans="1:5" ht="12" customHeight="1" x14ac:dyDescent="0.2">
      <c r="A36" s="2502"/>
      <c r="B36" s="2503"/>
      <c r="C36" s="2503"/>
      <c r="D36" s="2503"/>
      <c r="E36" s="2504"/>
    </row>
    <row r="37" spans="1:5" ht="12" customHeight="1" x14ac:dyDescent="0.2">
      <c r="A37" s="2502"/>
      <c r="B37" s="2503"/>
      <c r="C37" s="2503"/>
      <c r="D37" s="2503"/>
      <c r="E37" s="2504"/>
    </row>
    <row r="38" spans="1:5" ht="12" customHeight="1" x14ac:dyDescent="0.2">
      <c r="A38" s="2505"/>
      <c r="B38" s="2506"/>
      <c r="C38" s="2506"/>
      <c r="D38" s="2506"/>
      <c r="E38" s="2507"/>
    </row>
    <row r="39" spans="1:5" ht="4.5" hidden="1" customHeight="1" x14ac:dyDescent="0.2">
      <c r="A39" s="1938"/>
      <c r="B39" s="1938"/>
      <c r="C39" s="1938"/>
      <c r="D39" s="1938"/>
      <c r="E39" s="1938"/>
    </row>
    <row r="40" spans="1:5" s="1936" customFormat="1" ht="12" customHeight="1" x14ac:dyDescent="0.25">
      <c r="A40" s="1939" t="s">
        <v>1667</v>
      </c>
      <c r="B40" s="2508"/>
      <c r="C40" s="2508"/>
      <c r="D40" s="2508"/>
      <c r="E40" s="2509"/>
    </row>
    <row r="41" spans="1:5" s="1936" customFormat="1" ht="12" customHeight="1" x14ac:dyDescent="0.25">
      <c r="A41" s="2510"/>
      <c r="B41" s="2511"/>
      <c r="C41" s="2511"/>
      <c r="D41" s="2511"/>
      <c r="E41" s="2512"/>
    </row>
    <row r="42" spans="1:5" s="1936" customFormat="1" ht="12" customHeight="1" x14ac:dyDescent="0.25">
      <c r="A42" s="2510"/>
      <c r="B42" s="2511"/>
      <c r="C42" s="2511"/>
      <c r="D42" s="2511"/>
      <c r="E42" s="2512"/>
    </row>
    <row r="43" spans="1:5" s="1936" customFormat="1" ht="15" x14ac:dyDescent="0.25">
      <c r="A43" s="2493"/>
      <c r="B43" s="2494"/>
      <c r="C43" s="2494"/>
      <c r="D43" s="2494"/>
      <c r="E43" s="2495"/>
    </row>
    <row r="44" spans="1:5" s="1936" customFormat="1" ht="12" hidden="1" customHeight="1" x14ac:dyDescent="0.25">
      <c r="A44" s="2493"/>
      <c r="B44" s="2494"/>
      <c r="C44" s="2494"/>
      <c r="D44" s="2494"/>
      <c r="E44" s="2495"/>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8" colorId="8" zoomScale="110" zoomScaleNormal="110" workbookViewId="0">
      <selection activeCell="C50" sqref="C50"/>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518" t="str">
        <f>COVER!A17</f>
        <v>Jacksonville SD 117</v>
      </c>
      <c r="J6" s="2519"/>
    </row>
    <row r="7" spans="1:10" x14ac:dyDescent="0.2">
      <c r="A7" s="2520" t="s">
        <v>1015</v>
      </c>
      <c r="B7" s="2521"/>
      <c r="C7" s="2521"/>
      <c r="D7" s="2521"/>
      <c r="E7" s="2522"/>
      <c r="F7" s="1604"/>
      <c r="G7" s="1593"/>
      <c r="H7" s="1603" t="s">
        <v>431</v>
      </c>
      <c r="I7" s="2523">
        <f>COVER!A13</f>
        <v>1069117022</v>
      </c>
      <c r="J7" s="2523"/>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2009</v>
      </c>
      <c r="F9" s="1614"/>
      <c r="G9" s="1614"/>
      <c r="H9" s="1615" t="s">
        <v>2010</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524" t="s">
        <v>560</v>
      </c>
      <c r="B11" s="2525"/>
      <c r="C11" s="2526"/>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279141</v>
      </c>
      <c r="F12" s="1632"/>
      <c r="G12" s="1631">
        <f t="shared" ref="G12:G18" si="0">SUM(E12:F12)</f>
        <v>279141</v>
      </c>
      <c r="H12" s="1633">
        <v>313375</v>
      </c>
      <c r="I12" s="1632"/>
      <c r="J12" s="1631">
        <f t="shared" ref="J12:J18" si="1">SUM(H12:I12)</f>
        <v>313375</v>
      </c>
    </row>
    <row r="13" spans="1:10" ht="15" customHeight="1" x14ac:dyDescent="0.2">
      <c r="A13" s="1627">
        <v>2</v>
      </c>
      <c r="B13" s="1628" t="s">
        <v>45</v>
      </c>
      <c r="C13" s="1629"/>
      <c r="D13" s="1630">
        <v>2330</v>
      </c>
      <c r="E13" s="1631">
        <f>'Expenditures 15-22'!K51</f>
        <v>318824</v>
      </c>
      <c r="F13" s="1632"/>
      <c r="G13" s="1631">
        <f t="shared" si="0"/>
        <v>318824</v>
      </c>
      <c r="H13" s="1633">
        <v>361256</v>
      </c>
      <c r="I13" s="1632"/>
      <c r="J13" s="1631">
        <f t="shared" si="1"/>
        <v>361256</v>
      </c>
    </row>
    <row r="14" spans="1:10" ht="15" customHeight="1" x14ac:dyDescent="0.2">
      <c r="A14" s="1627">
        <v>3</v>
      </c>
      <c r="B14" s="1628" t="s">
        <v>46</v>
      </c>
      <c r="C14" s="1629"/>
      <c r="D14" s="1634">
        <v>2490</v>
      </c>
      <c r="E14" s="1631">
        <f>'Expenditures 15-22'!K56</f>
        <v>0</v>
      </c>
      <c r="F14" s="1632"/>
      <c r="G14" s="1631">
        <f t="shared" si="0"/>
        <v>0</v>
      </c>
      <c r="H14" s="1633">
        <v>0</v>
      </c>
      <c r="I14" s="1632"/>
      <c r="J14" s="1631">
        <f t="shared" si="1"/>
        <v>0</v>
      </c>
    </row>
    <row r="15" spans="1:10" ht="15" customHeight="1" x14ac:dyDescent="0.2">
      <c r="A15" s="1627">
        <v>4</v>
      </c>
      <c r="B15" s="1628" t="s">
        <v>1235</v>
      </c>
      <c r="C15" s="1629"/>
      <c r="D15" s="1630">
        <v>2510</v>
      </c>
      <c r="E15" s="1631">
        <f>'Expenditures 15-22'!K59</f>
        <v>122681</v>
      </c>
      <c r="F15" s="1631">
        <f>'Expenditures 15-22'!K122</f>
        <v>0</v>
      </c>
      <c r="G15" s="1631">
        <f t="shared" si="0"/>
        <v>122681</v>
      </c>
      <c r="H15" s="1633">
        <v>134920</v>
      </c>
      <c r="I15" s="1633"/>
      <c r="J15" s="1631">
        <f t="shared" si="1"/>
        <v>134920</v>
      </c>
    </row>
    <row r="16" spans="1:10" ht="15" customHeight="1" x14ac:dyDescent="0.2">
      <c r="A16" s="1627">
        <v>5</v>
      </c>
      <c r="B16" s="1628" t="s">
        <v>107</v>
      </c>
      <c r="C16" s="1629"/>
      <c r="D16" s="1630">
        <v>2570</v>
      </c>
      <c r="E16" s="1631">
        <f>'Expenditures 15-22'!K64</f>
        <v>7184</v>
      </c>
      <c r="F16" s="1632"/>
      <c r="G16" s="1631">
        <f t="shared" si="0"/>
        <v>7184</v>
      </c>
      <c r="H16" s="1633">
        <v>9200</v>
      </c>
      <c r="I16" s="1632"/>
      <c r="J16" s="1631">
        <f t="shared" si="1"/>
        <v>9200</v>
      </c>
    </row>
    <row r="17" spans="1:10" ht="15" customHeight="1" x14ac:dyDescent="0.2">
      <c r="A17" s="1627">
        <v>6</v>
      </c>
      <c r="B17" s="1628" t="s">
        <v>1227</v>
      </c>
      <c r="C17" s="1629"/>
      <c r="D17" s="1630">
        <v>2610</v>
      </c>
      <c r="E17" s="1631">
        <f>'Expenditures 15-22'!K67</f>
        <v>0</v>
      </c>
      <c r="F17" s="1632"/>
      <c r="G17" s="1631">
        <f t="shared" si="0"/>
        <v>0</v>
      </c>
      <c r="H17" s="1633">
        <v>0</v>
      </c>
      <c r="I17" s="1632"/>
      <c r="J17" s="1631">
        <f t="shared" si="1"/>
        <v>0</v>
      </c>
    </row>
    <row r="18" spans="1:10" ht="22.5" customHeight="1" x14ac:dyDescent="0.2">
      <c r="A18" s="1909">
        <v>7</v>
      </c>
      <c r="B18" s="2527" t="s">
        <v>8</v>
      </c>
      <c r="C18" s="2528"/>
      <c r="D18" s="2529"/>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727830</v>
      </c>
      <c r="F19" s="1639">
        <f t="shared" si="2"/>
        <v>0</v>
      </c>
      <c r="G19" s="1639">
        <f t="shared" si="2"/>
        <v>727830</v>
      </c>
      <c r="H19" s="1639">
        <f t="shared" si="2"/>
        <v>818751</v>
      </c>
      <c r="I19" s="1639">
        <f t="shared" si="2"/>
        <v>0</v>
      </c>
      <c r="J19" s="1639">
        <f t="shared" si="2"/>
        <v>818751</v>
      </c>
    </row>
    <row r="20" spans="1:10" ht="25.5" customHeight="1" thickTop="1" x14ac:dyDescent="0.2">
      <c r="A20" s="1627">
        <v>9</v>
      </c>
      <c r="B20" s="2530" t="s">
        <v>2013</v>
      </c>
      <c r="C20" s="2528"/>
      <c r="D20" s="2529"/>
      <c r="E20" s="1640"/>
      <c r="F20" s="1640"/>
      <c r="G20" s="1640"/>
      <c r="H20" s="1640"/>
      <c r="I20" s="1640"/>
      <c r="J20" s="1641">
        <f>IF(AND(G19&gt;0,J19&gt;0),(((J19-G19)/G19)),"Enter Budget Data")</f>
        <v>0.12492065454845225</v>
      </c>
    </row>
    <row r="21" spans="1:10" ht="9" customHeight="1" x14ac:dyDescent="0.2">
      <c r="B21" s="1642"/>
    </row>
    <row r="22" spans="1:10" x14ac:dyDescent="0.2">
      <c r="A22" s="1643" t="s">
        <v>139</v>
      </c>
      <c r="B22" s="1642"/>
    </row>
    <row r="23" spans="1:10" x14ac:dyDescent="0.2">
      <c r="A23" s="1595" t="s">
        <v>2011</v>
      </c>
      <c r="B23" s="1642"/>
    </row>
    <row r="24" spans="1:10" x14ac:dyDescent="0.2">
      <c r="A24" s="1595" t="s">
        <v>2012</v>
      </c>
      <c r="B24" s="1642"/>
    </row>
    <row r="25" spans="1:10" x14ac:dyDescent="0.2">
      <c r="A25" s="1644"/>
      <c r="B25" s="1642"/>
    </row>
    <row r="26" spans="1:10" ht="20.100000000000001" customHeight="1" x14ac:dyDescent="0.2">
      <c r="B26" s="1642"/>
      <c r="C26" s="2535"/>
      <c r="D26" s="2535"/>
      <c r="E26" s="1908"/>
      <c r="F26" s="2534"/>
      <c r="G26" s="2534"/>
    </row>
    <row r="27" spans="1:10" x14ac:dyDescent="0.2">
      <c r="B27" s="1642"/>
      <c r="C27" s="1903" t="s">
        <v>1199</v>
      </c>
      <c r="D27" s="1904"/>
      <c r="E27" s="1905"/>
      <c r="F27" s="2531" t="s">
        <v>1889</v>
      </c>
      <c r="G27" s="2531"/>
    </row>
    <row r="28" spans="1:10" ht="28.5" customHeight="1" x14ac:dyDescent="0.2">
      <c r="B28" s="1642"/>
      <c r="C28" s="2533"/>
      <c r="D28" s="2533"/>
      <c r="E28" s="1907"/>
      <c r="F28" s="2533"/>
      <c r="G28" s="2533"/>
    </row>
    <row r="29" spans="1:10" x14ac:dyDescent="0.2">
      <c r="B29" s="1642"/>
      <c r="C29" s="1901" t="s">
        <v>2020</v>
      </c>
      <c r="E29" s="1906"/>
      <c r="F29" s="2532" t="s">
        <v>1890</v>
      </c>
      <c r="G29" s="2532"/>
    </row>
    <row r="30" spans="1:10" ht="9" customHeight="1" x14ac:dyDescent="0.2">
      <c r="B30" s="1642"/>
      <c r="C30" s="1900"/>
      <c r="E30" s="1902"/>
      <c r="F30" s="1899"/>
      <c r="G30" s="1899"/>
    </row>
    <row r="31" spans="1:10" ht="15" customHeight="1" x14ac:dyDescent="0.2">
      <c r="A31" s="1595"/>
      <c r="B31" s="1645" t="s">
        <v>1200</v>
      </c>
    </row>
    <row r="32" spans="1:10" ht="9" customHeight="1" x14ac:dyDescent="0.2">
      <c r="A32" s="1595"/>
      <c r="B32" s="1643"/>
    </row>
    <row r="33" spans="1:10" ht="12.75" customHeight="1" x14ac:dyDescent="0.2">
      <c r="A33" s="1595"/>
      <c r="B33" s="1646"/>
      <c r="C33" s="2515" t="s">
        <v>138</v>
      </c>
      <c r="D33" s="2516"/>
      <c r="E33" s="2516"/>
      <c r="F33" s="2516"/>
      <c r="G33" s="2516"/>
      <c r="H33" s="2516"/>
      <c r="I33" s="2516"/>
    </row>
    <row r="34" spans="1:10" ht="10.35" customHeight="1" x14ac:dyDescent="0.2">
      <c r="C34" s="2516"/>
      <c r="D34" s="2516"/>
      <c r="E34" s="2516"/>
      <c r="F34" s="2516"/>
      <c r="G34" s="2516"/>
      <c r="H34" s="2516"/>
      <c r="I34" s="2516"/>
    </row>
    <row r="35" spans="1:10" ht="7.5" customHeight="1" x14ac:dyDescent="0.2">
      <c r="C35" s="1647"/>
    </row>
    <row r="36" spans="1:10" ht="13.5" customHeight="1" x14ac:dyDescent="0.2">
      <c r="B36" s="1646" t="s">
        <v>2090</v>
      </c>
      <c r="C36" s="2517" t="s">
        <v>2085</v>
      </c>
      <c r="D36" s="2516"/>
      <c r="E36" s="2516"/>
      <c r="F36" s="2516"/>
      <c r="G36" s="2516"/>
      <c r="H36" s="2516"/>
      <c r="I36" s="2516"/>
      <c r="J36" s="1648"/>
    </row>
    <row r="37" spans="1:10" ht="22.5" customHeight="1" x14ac:dyDescent="0.2">
      <c r="C37" s="2516"/>
      <c r="D37" s="2516"/>
      <c r="E37" s="2516"/>
      <c r="F37" s="2516"/>
      <c r="G37" s="2516"/>
      <c r="H37" s="2516"/>
      <c r="I37" s="2516"/>
      <c r="J37" s="1648"/>
    </row>
    <row r="38" spans="1:10" ht="7.5" customHeight="1" x14ac:dyDescent="0.2">
      <c r="C38" s="1647"/>
      <c r="D38" s="1649"/>
      <c r="E38" s="1650"/>
      <c r="F38" s="1989"/>
      <c r="G38" s="1650"/>
    </row>
    <row r="39" spans="1:10" ht="13.5" customHeight="1" x14ac:dyDescent="0.2">
      <c r="B39" s="1646"/>
      <c r="C39" s="2513" t="s">
        <v>1028</v>
      </c>
      <c r="D39" s="2514"/>
      <c r="E39" s="2514"/>
      <c r="F39" s="2514"/>
      <c r="G39" s="2514"/>
      <c r="H39" s="2514"/>
      <c r="I39" s="2514"/>
    </row>
    <row r="40" spans="1:10" ht="13.35" customHeight="1" x14ac:dyDescent="0.2">
      <c r="A40" s="1595"/>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3" sqref="B13"/>
    </sheetView>
  </sheetViews>
  <sheetFormatPr defaultRowHeight="12.75" x14ac:dyDescent="0.2"/>
  <cols>
    <col min="1" max="1" width="4.85546875"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2228</v>
      </c>
    </row>
    <row r="6" spans="1:2" x14ac:dyDescent="0.2">
      <c r="A6" s="385">
        <v>2</v>
      </c>
      <c r="B6" s="12" t="s">
        <v>2229</v>
      </c>
    </row>
    <row r="7" spans="1:2" x14ac:dyDescent="0.2">
      <c r="A7" s="385">
        <v>3</v>
      </c>
      <c r="B7" s="12" t="s">
        <v>2230</v>
      </c>
    </row>
    <row r="8" spans="1:2" x14ac:dyDescent="0.2">
      <c r="A8" s="385">
        <v>4</v>
      </c>
      <c r="B8" s="12" t="s">
        <v>2234</v>
      </c>
    </row>
    <row r="9" spans="1:2" x14ac:dyDescent="0.2">
      <c r="A9" s="386">
        <v>5</v>
      </c>
      <c r="B9" s="12" t="s">
        <v>2231</v>
      </c>
    </row>
    <row r="10" spans="1:2" x14ac:dyDescent="0.2">
      <c r="A10" s="386">
        <v>6</v>
      </c>
      <c r="B10" s="12" t="s">
        <v>2235</v>
      </c>
    </row>
    <row r="11" spans="1:2" x14ac:dyDescent="0.2">
      <c r="A11" s="386">
        <v>7</v>
      </c>
      <c r="B11" s="12" t="s">
        <v>2232</v>
      </c>
    </row>
    <row r="12" spans="1:2" x14ac:dyDescent="0.2">
      <c r="A12" s="386">
        <v>8</v>
      </c>
      <c r="B12" s="12" t="s">
        <v>2236</v>
      </c>
    </row>
    <row r="13" spans="1:2" x14ac:dyDescent="0.2">
      <c r="A13" s="386">
        <v>9</v>
      </c>
      <c r="B13" s="12" t="s">
        <v>2233</v>
      </c>
    </row>
    <row r="14" spans="1:2" x14ac:dyDescent="0.2">
      <c r="A14" s="386"/>
      <c r="B14" s="12"/>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Jacksonville SD 117</v>
      </c>
    </row>
    <row r="65" spans="2:2" x14ac:dyDescent="0.2">
      <c r="B65" s="393">
        <f>COVER!A13</f>
        <v>1069117022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1" t="s">
        <v>1097</v>
      </c>
      <c r="C8" s="289" t="s">
        <v>1689</v>
      </c>
      <c r="D8" s="175"/>
    </row>
    <row r="9" spans="1:4" ht="13.5" customHeight="1" x14ac:dyDescent="0.2">
      <c r="A9" s="108"/>
      <c r="B9" s="1589"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6" sqref="C6"/>
    </sheetView>
  </sheetViews>
  <sheetFormatPr defaultRowHeight="12.75" x14ac:dyDescent="0.2"/>
  <cols>
    <col min="1" max="1" width="43.42578125" customWidth="1"/>
  </cols>
  <sheetData>
    <row r="11" spans="1:6" x14ac:dyDescent="0.2">
      <c r="B11" s="442"/>
      <c r="C11" s="442"/>
      <c r="D11" s="442"/>
      <c r="E11" s="442"/>
      <c r="F11" s="442"/>
    </row>
    <row r="13" spans="1:6" x14ac:dyDescent="0.2">
      <c r="A13" s="1741" t="s">
        <v>1862</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4450"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104450" r:id="rId4"/>
      </mc:Fallback>
    </mc:AlternateContent>
    <mc:AlternateContent xmlns:mc="http://schemas.openxmlformats.org/markup-compatibility/2006">
      <mc:Choice Requires="x14">
        <oleObject progId="Acrobat Document" dvAspect="DVASPECT_ICON" shapeId="104451" r:id="rId6">
          <objectPr defaultSize="0" r:id="rId7">
            <anchor moveWithCells="1">
              <from>
                <xdr:col>0</xdr:col>
                <xdr:colOff>1314450</xdr:colOff>
                <xdr:row>1</xdr:row>
                <xdr:rowOff>28575</xdr:rowOff>
              </from>
              <to>
                <xdr:col>0</xdr:col>
                <xdr:colOff>2228850</xdr:colOff>
                <xdr:row>5</xdr:row>
                <xdr:rowOff>152400</xdr:rowOff>
              </to>
            </anchor>
          </objectPr>
        </oleObject>
      </mc:Choice>
      <mc:Fallback>
        <oleObject progId="Acrobat Document" dvAspect="DVASPECT_ICON" shapeId="104451"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536" t="s">
        <v>1872</v>
      </c>
      <c r="B1" s="2537"/>
      <c r="C1" s="2537"/>
      <c r="D1" s="2537"/>
      <c r="E1" s="2537"/>
      <c r="F1" s="2538"/>
    </row>
    <row r="2" spans="1:8" ht="39.75" customHeight="1" x14ac:dyDescent="0.2">
      <c r="A2" s="2546" t="s">
        <v>2014</v>
      </c>
      <c r="B2" s="2547"/>
      <c r="C2" s="2547"/>
      <c r="D2" s="2547"/>
      <c r="E2" s="2547"/>
      <c r="F2" s="2548"/>
      <c r="G2" s="1817"/>
      <c r="H2" s="1817"/>
    </row>
    <row r="3" spans="1:8" ht="46.5" customHeight="1" x14ac:dyDescent="0.2">
      <c r="A3" s="2549" t="s">
        <v>1723</v>
      </c>
      <c r="B3" s="2550"/>
      <c r="C3" s="2550"/>
      <c r="D3" s="2550"/>
      <c r="E3" s="2550"/>
      <c r="F3" s="2551"/>
      <c r="G3" s="1817"/>
      <c r="H3" s="1817"/>
    </row>
    <row r="4" spans="1:8" s="1571" customFormat="1" ht="41.25" customHeight="1" x14ac:dyDescent="0.2">
      <c r="A4" s="2552" t="s">
        <v>1871</v>
      </c>
      <c r="B4" s="2553"/>
      <c r="C4" s="2553"/>
      <c r="D4" s="2553"/>
      <c r="E4" s="2553"/>
      <c r="F4" s="2554"/>
    </row>
    <row r="5" spans="1:8" ht="42" customHeight="1" x14ac:dyDescent="0.2">
      <c r="A5" s="1832" t="s">
        <v>560</v>
      </c>
      <c r="B5" s="1572" t="s">
        <v>1874</v>
      </c>
      <c r="C5" s="1572" t="s">
        <v>1875</v>
      </c>
      <c r="D5" s="1572" t="s">
        <v>1873</v>
      </c>
      <c r="E5" s="1572" t="s">
        <v>1876</v>
      </c>
      <c r="F5" s="1572" t="s">
        <v>1633</v>
      </c>
    </row>
    <row r="6" spans="1:8" s="1575" customFormat="1" ht="14.25" customHeight="1" x14ac:dyDescent="0.2">
      <c r="A6" s="1573" t="s">
        <v>1634</v>
      </c>
      <c r="B6" s="1574">
        <f>'Acct Summary 7-8'!C8</f>
        <v>29685714</v>
      </c>
      <c r="C6" s="1574">
        <f>'Acct Summary 7-8'!D8</f>
        <v>3172646</v>
      </c>
      <c r="D6" s="1574">
        <f>'Acct Summary 7-8'!F8</f>
        <v>1354982</v>
      </c>
      <c r="E6" s="1574">
        <f>'Acct Summary 7-8'!I8</f>
        <v>164933</v>
      </c>
      <c r="F6" s="1574">
        <f>SUM(B6:E6)</f>
        <v>34378275</v>
      </c>
    </row>
    <row r="7" spans="1:8" s="1575" customFormat="1" ht="14.25" customHeight="1" thickBot="1" x14ac:dyDescent="0.25">
      <c r="A7" s="1573" t="s">
        <v>1635</v>
      </c>
      <c r="B7" s="1576">
        <f>'Acct Summary 7-8'!C17</f>
        <v>28194911</v>
      </c>
      <c r="C7" s="1576">
        <f>'Acct Summary 7-8'!D17</f>
        <v>3263992</v>
      </c>
      <c r="D7" s="1576">
        <f>'Acct Summary 7-8'!F17</f>
        <v>1523096</v>
      </c>
      <c r="E7" s="1833"/>
      <c r="F7" s="1574">
        <f>SUM(B7:E7)</f>
        <v>32981999</v>
      </c>
    </row>
    <row r="8" spans="1:8" s="1575" customFormat="1" ht="14.25" thickTop="1" thickBot="1" x14ac:dyDescent="0.25">
      <c r="A8" s="1577" t="s">
        <v>1636</v>
      </c>
      <c r="B8" s="1578">
        <f>(B6-B7)</f>
        <v>1490803</v>
      </c>
      <c r="C8" s="1578">
        <f>(C6-C7)</f>
        <v>-91346</v>
      </c>
      <c r="D8" s="1578">
        <f>(D6-D7)</f>
        <v>-168114</v>
      </c>
      <c r="E8" s="1576">
        <f>(E6-E7)</f>
        <v>164933</v>
      </c>
      <c r="F8" s="1579">
        <f>SUM(F6-F7)</f>
        <v>1396276</v>
      </c>
    </row>
    <row r="9" spans="1:8" s="1575" customFormat="1" ht="14.25" thickTop="1" thickBot="1" x14ac:dyDescent="0.25">
      <c r="A9" s="1580" t="s">
        <v>2015</v>
      </c>
      <c r="B9" s="1581">
        <f>'Acct Summary 7-8'!C81</f>
        <v>17433453</v>
      </c>
      <c r="C9" s="1581">
        <f>'Acct Summary 7-8'!D81</f>
        <v>411882</v>
      </c>
      <c r="D9" s="1581">
        <f>'Acct Summary 7-8'!F81</f>
        <v>771115</v>
      </c>
      <c r="E9" s="1581">
        <f>'Acct Summary 7-8'!I81</f>
        <v>1644689</v>
      </c>
      <c r="F9" s="1660">
        <f>SUM(B9:E9)</f>
        <v>20261139</v>
      </c>
    </row>
    <row r="10" spans="1:8" ht="16.5" customHeight="1" thickTop="1" x14ac:dyDescent="0.2">
      <c r="A10" s="1582"/>
      <c r="B10" s="1583"/>
      <c r="C10" s="2540" t="str">
        <f>IF(AND(F8&lt;0,F9&gt;=0,ABS(F8*3)&gt;ABS(F9)),A14,IF(AND(F8&lt;0,F9&gt;0,ABS(F8*3)&lt;=ABS(F9)),A15,IF(AND(F8&lt;0,F9&lt;0),A14,IF(F9=0,A17,A16))))</f>
        <v>Balanced - no deficit reduction plan is required.</v>
      </c>
      <c r="D10" s="2541"/>
      <c r="E10" s="2541"/>
      <c r="F10" s="2542"/>
    </row>
    <row r="11" spans="1:8" ht="19.5" customHeight="1" x14ac:dyDescent="0.2">
      <c r="A11" s="1658"/>
      <c r="B11" s="1659"/>
      <c r="C11" s="2540"/>
      <c r="D11" s="2541"/>
      <c r="E11" s="2541"/>
      <c r="F11" s="2542"/>
      <c r="H11" s="1657"/>
    </row>
    <row r="12" spans="1:8" ht="19.5" customHeight="1" x14ac:dyDescent="0.2">
      <c r="A12" s="1658"/>
      <c r="B12" s="1659"/>
      <c r="C12" s="2540"/>
      <c r="D12" s="2541"/>
      <c r="E12" s="2541"/>
      <c r="F12" s="2542"/>
      <c r="H12" s="1657"/>
    </row>
    <row r="13" spans="1:8" ht="19.5" customHeight="1" x14ac:dyDescent="0.2">
      <c r="A13" s="1658"/>
      <c r="B13" s="1659"/>
      <c r="C13" s="2543"/>
      <c r="D13" s="2544"/>
      <c r="E13" s="2544"/>
      <c r="F13" s="2545"/>
      <c r="H13" s="1657"/>
    </row>
    <row r="14" spans="1:8" s="1530" customFormat="1" hidden="1" x14ac:dyDescent="0.2">
      <c r="A14" s="2539" t="s">
        <v>1943</v>
      </c>
      <c r="B14" s="2539"/>
      <c r="C14" s="2539"/>
      <c r="D14" s="2539"/>
      <c r="E14" s="2539"/>
      <c r="F14" s="1530" t="s">
        <v>1637</v>
      </c>
    </row>
    <row r="15" spans="1:8" hidden="1" x14ac:dyDescent="0.2">
      <c r="A15" s="1521" t="s">
        <v>1720</v>
      </c>
      <c r="F15" s="1584"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84" sqref="C84"/>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88" t="s">
        <v>488</v>
      </c>
      <c r="B6" s="399"/>
      <c r="C6" s="225"/>
      <c r="D6" s="1244"/>
    </row>
    <row r="7" spans="1:4" x14ac:dyDescent="0.2">
      <c r="A7" s="1888" t="s">
        <v>487</v>
      </c>
      <c r="B7" s="399"/>
      <c r="C7" s="225"/>
      <c r="D7" s="1244"/>
    </row>
    <row r="8" spans="1:4" ht="18" customHeight="1" x14ac:dyDescent="0.2">
      <c r="A8" s="2555"/>
      <c r="B8" s="2556"/>
      <c r="C8" s="2556"/>
      <c r="D8" s="2557"/>
    </row>
    <row r="9" spans="1:4" s="4" customFormat="1" ht="14.25" customHeight="1" x14ac:dyDescent="0.2">
      <c r="A9" s="1887"/>
      <c r="B9" s="226">
        <v>1</v>
      </c>
      <c r="C9" s="227" t="s">
        <v>889</v>
      </c>
      <c r="D9" s="1245"/>
    </row>
    <row r="10" spans="1:4" s="4" customFormat="1" ht="14.25" customHeight="1" x14ac:dyDescent="0.2">
      <c r="A10" s="1884"/>
      <c r="B10" s="226">
        <f t="shared" ref="B10:B17" si="0">B9+1</f>
        <v>2</v>
      </c>
      <c r="C10" s="227" t="s">
        <v>1010</v>
      </c>
      <c r="D10" s="1245"/>
    </row>
    <row r="11" spans="1:4" s="4" customFormat="1" ht="12.75" x14ac:dyDescent="0.2">
      <c r="A11" s="1884"/>
      <c r="B11" s="226">
        <f t="shared" si="0"/>
        <v>3</v>
      </c>
      <c r="C11" s="2560" t="s">
        <v>1884</v>
      </c>
      <c r="D11" s="2561"/>
    </row>
    <row r="12" spans="1:4" s="4" customFormat="1" ht="12.75" x14ac:dyDescent="0.2">
      <c r="A12" s="1890"/>
      <c r="B12" s="226"/>
      <c r="C12" s="1889" t="s">
        <v>1883</v>
      </c>
      <c r="D12" s="1834"/>
    </row>
    <row r="13" spans="1:4" s="4" customFormat="1" ht="14.25" customHeight="1" x14ac:dyDescent="0.2">
      <c r="A13" s="1884"/>
      <c r="B13" s="226">
        <f>B11+1</f>
        <v>4</v>
      </c>
      <c r="C13" s="227" t="s">
        <v>890</v>
      </c>
      <c r="D13" s="1245"/>
    </row>
    <row r="14" spans="1:4" s="4" customFormat="1" ht="14.25" customHeight="1" x14ac:dyDescent="0.2">
      <c r="A14" s="1884"/>
      <c r="B14" s="226">
        <f t="shared" si="0"/>
        <v>5</v>
      </c>
      <c r="C14" s="227" t="s">
        <v>725</v>
      </c>
      <c r="D14" s="1245"/>
    </row>
    <row r="15" spans="1:4" s="4" customFormat="1" ht="14.25" customHeight="1" x14ac:dyDescent="0.2">
      <c r="A15" s="1884"/>
      <c r="B15" s="226">
        <f t="shared" si="0"/>
        <v>6</v>
      </c>
      <c r="C15" s="227" t="s">
        <v>891</v>
      </c>
      <c r="D15" s="1245"/>
    </row>
    <row r="16" spans="1:4" s="4" customFormat="1" ht="14.25" customHeight="1" x14ac:dyDescent="0.2">
      <c r="A16" s="1884"/>
      <c r="B16" s="226">
        <f t="shared" si="0"/>
        <v>7</v>
      </c>
      <c r="C16" s="227" t="s">
        <v>1229</v>
      </c>
      <c r="D16" s="1245"/>
    </row>
    <row r="17" spans="1:4" s="4" customFormat="1" ht="14.25" customHeight="1" x14ac:dyDescent="0.2">
      <c r="A17" s="1885"/>
      <c r="B17" s="1891">
        <f t="shared" si="0"/>
        <v>8</v>
      </c>
      <c r="C17" s="228" t="s">
        <v>892</v>
      </c>
      <c r="D17" s="1246"/>
    </row>
    <row r="18" spans="1:4" s="4" customFormat="1" ht="14.25" customHeight="1" x14ac:dyDescent="0.2">
      <c r="A18" s="1884"/>
      <c r="B18" s="1896">
        <v>9</v>
      </c>
      <c r="C18" s="1897" t="s">
        <v>1885</v>
      </c>
      <c r="D18" s="1895"/>
    </row>
    <row r="19" spans="1:4" s="4" customFormat="1" x14ac:dyDescent="0.2">
      <c r="A19" s="1886"/>
      <c r="B19" s="1892"/>
      <c r="C19" s="1893"/>
      <c r="D19" s="1894"/>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563" t="s">
        <v>354</v>
      </c>
      <c r="D27" s="2564"/>
    </row>
    <row r="28" spans="1:4" ht="12.75" x14ac:dyDescent="0.2">
      <c r="A28" s="229"/>
      <c r="B28" s="230">
        <v>2</v>
      </c>
      <c r="C28" s="2562" t="s">
        <v>1906</v>
      </c>
      <c r="D28" s="2408"/>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1908</v>
      </c>
      <c r="D31" s="1254" t="str">
        <f>IF(AND(COVER!J29="X",COVER!J30="X",COVER!L30&lt;&gt;"X"),"OK",IF(AND(COVER!J29="X",COVER!J30&lt;&gt;"X",COVER!L30="X"),"OK",IF(AND(COVER!L29="X",COVER!J30&lt;&gt;"X"),"OK","PLEASE CHECK YES or NO.")))</f>
        <v>OK</v>
      </c>
    </row>
    <row r="32" spans="1:4" x14ac:dyDescent="0.2">
      <c r="A32" s="231"/>
      <c r="B32" s="234"/>
      <c r="C32" s="1585" t="s">
        <v>1907</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565" t="s">
        <v>616</v>
      </c>
      <c r="D49" s="2566"/>
    </row>
    <row r="50" spans="1:4" x14ac:dyDescent="0.2">
      <c r="A50" s="244"/>
      <c r="B50" s="245"/>
      <c r="C50" s="1563" t="s">
        <v>1594</v>
      </c>
      <c r="D50" s="1260" t="str">
        <f>IF(SUM('Assets-Liab 5-6'!C13)&lt;&gt;SUM('Assets-Liab 5-6'!C41),"ERROR!","OK")</f>
        <v>OK</v>
      </c>
    </row>
    <row r="51" spans="1:4" x14ac:dyDescent="0.2">
      <c r="A51" s="244"/>
      <c r="B51" s="245"/>
      <c r="C51" s="1563" t="s">
        <v>1595</v>
      </c>
      <c r="D51" s="1260" t="str">
        <f>IF(SUM('Assets-Liab 5-6'!D13)&lt;&gt;SUM('Assets-Liab 5-6'!D41),"ERROR!","OK")</f>
        <v>OK</v>
      </c>
    </row>
    <row r="52" spans="1:4" x14ac:dyDescent="0.2">
      <c r="A52" s="244"/>
      <c r="B52" s="245"/>
      <c r="C52" s="1563" t="s">
        <v>1596</v>
      </c>
      <c r="D52" s="1260" t="str">
        <f>IF(SUM('Assets-Liab 5-6'!E13)&lt;&gt;SUM('Assets-Liab 5-6'!E41),"ERROR!","OK")</f>
        <v>OK</v>
      </c>
    </row>
    <row r="53" spans="1:4" x14ac:dyDescent="0.2">
      <c r="A53" s="244"/>
      <c r="B53" s="245"/>
      <c r="C53" s="1563" t="s">
        <v>1597</v>
      </c>
      <c r="D53" s="1260" t="str">
        <f>IF(SUM('Assets-Liab 5-6'!F13)&lt;&gt;SUM('Assets-Liab 5-6'!F41),"ERROR!","OK")</f>
        <v>OK</v>
      </c>
    </row>
    <row r="54" spans="1:4" x14ac:dyDescent="0.2">
      <c r="A54" s="244"/>
      <c r="B54" s="245"/>
      <c r="C54" s="1563" t="s">
        <v>1598</v>
      </c>
      <c r="D54" s="1260" t="str">
        <f>IF(SUM('Assets-Liab 5-6'!G13)&lt;&gt;SUM('Assets-Liab 5-6'!G41),"ERROR!","OK")</f>
        <v>OK</v>
      </c>
    </row>
    <row r="55" spans="1:4" x14ac:dyDescent="0.2">
      <c r="A55" s="244"/>
      <c r="B55" s="245"/>
      <c r="C55" s="1563" t="s">
        <v>1599</v>
      </c>
      <c r="D55" s="1260" t="str">
        <f>IF(SUM('Assets-Liab 5-6'!H13)&lt;&gt;SUM('Assets-Liab 5-6'!H41),"ERROR!","OK")</f>
        <v>OK</v>
      </c>
    </row>
    <row r="56" spans="1:4" x14ac:dyDescent="0.2">
      <c r="A56" s="244"/>
      <c r="B56" s="245"/>
      <c r="C56" s="1563" t="s">
        <v>1600</v>
      </c>
      <c r="D56" s="1260" t="str">
        <f>IF(SUM('Assets-Liab 5-6'!I13)&lt;&gt;SUM('Assets-Liab 5-6'!I41),"ERROR!","OK")</f>
        <v>OK</v>
      </c>
    </row>
    <row r="57" spans="1:4" x14ac:dyDescent="0.2">
      <c r="A57" s="244"/>
      <c r="B57" s="245"/>
      <c r="C57" s="1563" t="s">
        <v>1601</v>
      </c>
      <c r="D57" s="1260" t="str">
        <f>IF(SUM('Assets-Liab 5-6'!J13)&lt;&gt;SUM('Assets-Liab 5-6'!J41),"ERROR!","OK")</f>
        <v>OK</v>
      </c>
    </row>
    <row r="58" spans="1:4" x14ac:dyDescent="0.2">
      <c r="A58" s="244"/>
      <c r="B58" s="245"/>
      <c r="C58" s="1563" t="s">
        <v>1602</v>
      </c>
      <c r="D58" s="1260" t="str">
        <f>IF(SUM('Assets-Liab 5-6'!K13)&lt;&gt;SUM('Assets-Liab 5-6'!K41),"ERROR!","OK")</f>
        <v>OK</v>
      </c>
    </row>
    <row r="59" spans="1:4" x14ac:dyDescent="0.2">
      <c r="A59" s="244"/>
      <c r="B59" s="245"/>
      <c r="C59" s="1563" t="s">
        <v>1603</v>
      </c>
      <c r="D59" s="1260" t="str">
        <f>IF(SUM('Assets-Liab 5-6'!L13)&lt;&gt;('Assets-Liab 5-6'!L41),"ERROR!","OK")</f>
        <v>OK</v>
      </c>
    </row>
    <row r="60" spans="1:4" x14ac:dyDescent="0.2">
      <c r="A60" s="244"/>
      <c r="B60" s="245"/>
      <c r="C60" s="1563" t="s">
        <v>1604</v>
      </c>
      <c r="D60" s="1260" t="str">
        <f>IF(SUM('Assets-Liab 5-6'!M23)&lt;&gt;('Assets-Liab 5-6'!M41),"ERROR!","OK")</f>
        <v>OK</v>
      </c>
    </row>
    <row r="61" spans="1:4" x14ac:dyDescent="0.2">
      <c r="A61" s="244"/>
      <c r="B61" s="245"/>
      <c r="C61" s="1563" t="s">
        <v>1605</v>
      </c>
      <c r="D61" s="1260" t="str">
        <f>IF(SUM('Assets-Liab 5-6'!N23)&lt;&gt;('Assets-Liab 5-6'!N41),"ERROR!","OK")</f>
        <v>OK</v>
      </c>
    </row>
    <row r="62" spans="1:4" x14ac:dyDescent="0.2">
      <c r="A62" s="231"/>
      <c r="B62" s="246">
        <f>B49+1</f>
        <v>6</v>
      </c>
      <c r="C62" s="2558" t="s">
        <v>900</v>
      </c>
      <c r="D62" s="2559"/>
    </row>
    <row r="63" spans="1:4" s="240" customFormat="1" x14ac:dyDescent="0.2">
      <c r="A63" s="231"/>
      <c r="B63" s="237"/>
      <c r="C63" s="1564" t="s">
        <v>1606</v>
      </c>
      <c r="D63" s="1261" t="str">
        <f>IF('Assets-Liab 5-6'!C38+'Assets-Liab 5-6'!C39='Acct Summary 7-8'!C81,"OK","ERROR!")</f>
        <v>OK</v>
      </c>
    </row>
    <row r="64" spans="1:4" x14ac:dyDescent="0.2">
      <c r="A64" s="231"/>
      <c r="B64" s="237"/>
      <c r="C64" s="1564" t="s">
        <v>1607</v>
      </c>
      <c r="D64" s="1261" t="str">
        <f>IF((('Assets-Liab 5-6'!D38+'Assets-Liab 5-6'!D39) ='Acct Summary 7-8'!D81), "OK", "ERROR!" )</f>
        <v>OK</v>
      </c>
    </row>
    <row r="65" spans="1:4" s="240" customFormat="1" x14ac:dyDescent="0.2">
      <c r="A65" s="231"/>
      <c r="B65" s="237"/>
      <c r="C65" s="1564" t="s">
        <v>1608</v>
      </c>
      <c r="D65" s="1261" t="str">
        <f>IF((('Assets-Liab 5-6'!E38 + 'Assets-Liab 5-6'!E39) ='Acct Summary 7-8'!E81), "OK", "ERROR!" )</f>
        <v>OK</v>
      </c>
    </row>
    <row r="66" spans="1:4" x14ac:dyDescent="0.2">
      <c r="A66" s="231"/>
      <c r="B66" s="237"/>
      <c r="C66" s="1564" t="s">
        <v>1609</v>
      </c>
      <c r="D66" s="1261" t="str">
        <f>IF((('Assets-Liab 5-6'!F38 + 'Assets-Liab 5-6'!F39) ='Acct Summary 7-8'!F81), "OK", "ERROR!" )</f>
        <v>OK</v>
      </c>
    </row>
    <row r="67" spans="1:4" ht="12.75" customHeight="1" x14ac:dyDescent="0.2">
      <c r="A67" s="231"/>
      <c r="B67" s="237"/>
      <c r="C67" s="1564" t="s">
        <v>1626</v>
      </c>
      <c r="D67" s="1261" t="str">
        <f>IF((('Assets-Liab 5-6'!G38 + 'Assets-Liab 5-6'!G39) ='Acct Summary 7-8'!G81), "OK", "ERROR!" )</f>
        <v>OK</v>
      </c>
    </row>
    <row r="68" spans="1:4" x14ac:dyDescent="0.2">
      <c r="A68" s="231"/>
      <c r="B68" s="237"/>
      <c r="C68" s="1564" t="s">
        <v>1610</v>
      </c>
      <c r="D68" s="1261" t="str">
        <f>IF((('Assets-Liab 5-6'!H38 + 'Assets-Liab 5-6'!H39) ='Acct Summary 7-8'!H81), "OK", "ERROR!" )</f>
        <v>OK</v>
      </c>
    </row>
    <row r="69" spans="1:4" ht="12.75" customHeight="1" x14ac:dyDescent="0.2">
      <c r="A69" s="231"/>
      <c r="B69" s="237"/>
      <c r="C69" s="1564" t="s">
        <v>1611</v>
      </c>
      <c r="D69" s="1261" t="str">
        <f>IF((('Assets-Liab 5-6'!I38 + 'Assets-Liab 5-6'!I39) ='Acct Summary 7-8'!I81), "OK", "ERROR!" )</f>
        <v>OK</v>
      </c>
    </row>
    <row r="70" spans="1:4" x14ac:dyDescent="0.2">
      <c r="A70" s="231"/>
      <c r="B70" s="237"/>
      <c r="C70" s="1564" t="s">
        <v>1612</v>
      </c>
      <c r="D70" s="1261" t="str">
        <f>IF((('Assets-Liab 5-6'!J38 + 'Assets-Liab 5-6'!J39) ='Acct Summary 7-8'!J81), "OK", "ERROR!" )</f>
        <v>OK</v>
      </c>
    </row>
    <row r="71" spans="1:4" x14ac:dyDescent="0.2">
      <c r="A71" s="241"/>
      <c r="B71" s="237"/>
      <c r="C71" s="1564"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558" t="s">
        <v>758</v>
      </c>
      <c r="D76" s="2559"/>
    </row>
    <row r="77" spans="1:4" x14ac:dyDescent="0.2">
      <c r="A77" s="235"/>
      <c r="B77" s="246"/>
      <c r="C77" s="1073" t="s">
        <v>1614</v>
      </c>
      <c r="D77" s="1263" t="str">
        <f>IF(SUM('Acct Summary 7-8'!C27:K27) =SUM( 'Acct Summary 7-8'!C49:K49),"OK", "ERROR")</f>
        <v>OK</v>
      </c>
    </row>
    <row r="78" spans="1:4" x14ac:dyDescent="0.2">
      <c r="A78" s="231"/>
      <c r="B78" s="237"/>
      <c r="C78" s="1564" t="s">
        <v>1615</v>
      </c>
      <c r="D78" s="1261" t="str">
        <f>IF(SUM('Acct Summary 7-8'!C28:K28)=SUM('Acct Summary 7-8'!C50:K50),"OK","ERROR!")</f>
        <v>OK</v>
      </c>
    </row>
    <row r="79" spans="1:4" ht="24" x14ac:dyDescent="0.2">
      <c r="A79" s="243"/>
      <c r="B79" s="237"/>
      <c r="C79" s="1564"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1646</v>
      </c>
      <c r="D81" s="1261" t="str">
        <f>IF(SUM('Assets-Liab 5-6'!C38:H38)&gt;=SUM('Rest Tax Levies-Tort Im 26'!G25:K25),"OK","ERROR")</f>
        <v>OK</v>
      </c>
    </row>
    <row r="82" spans="1:4" x14ac:dyDescent="0.2">
      <c r="A82" s="231"/>
      <c r="B82" s="237"/>
      <c r="C82" s="1564" t="s">
        <v>1719</v>
      </c>
      <c r="D82" s="1261" t="str">
        <f>IF(SUM('Assets-Liab 5-6'!C39:K39)&gt;0,"OK","ENTRY IS REQUIRED!")</f>
        <v>OK</v>
      </c>
    </row>
    <row r="83" spans="1:4" x14ac:dyDescent="0.2">
      <c r="A83" s="231"/>
      <c r="B83" s="1586">
        <f>B80+1</f>
        <v>11</v>
      </c>
      <c r="C83" s="1587" t="s">
        <v>1648</v>
      </c>
      <c r="D83" s="1261"/>
    </row>
    <row r="84" spans="1:4" x14ac:dyDescent="0.2">
      <c r="A84" s="231"/>
      <c r="B84" s="237"/>
      <c r="C84" s="1564"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B43" sqref="B43"/>
    </sheetView>
  </sheetViews>
  <sheetFormatPr defaultColWidth="9.140625" defaultRowHeight="12.75" x14ac:dyDescent="0.2"/>
  <cols>
    <col min="1" max="1" width="7.85546875" style="1273" customWidth="1"/>
    <col min="2" max="2" width="2.28515625" style="1274" customWidth="1"/>
    <col min="3" max="3" width="9.140625" style="1273"/>
    <col min="4" max="4" width="16.7109375"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90" t="s">
        <v>2016</v>
      </c>
      <c r="B4" s="2591"/>
      <c r="C4" s="2591"/>
      <c r="D4" s="2591"/>
      <c r="E4" s="2591"/>
      <c r="F4" s="2591"/>
      <c r="G4" s="2591"/>
      <c r="H4" s="2591"/>
      <c r="I4" s="2591"/>
      <c r="J4" s="2591"/>
      <c r="K4" s="2591"/>
      <c r="L4" s="259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99" t="s">
        <v>1390</v>
      </c>
      <c r="B6" s="1956"/>
      <c r="C6" s="1946"/>
      <c r="D6" s="1946"/>
      <c r="E6" s="2000" t="s">
        <v>1389</v>
      </c>
      <c r="F6" s="1957"/>
      <c r="G6" s="2001" t="s">
        <v>1388</v>
      </c>
      <c r="H6" s="1946"/>
      <c r="I6" s="1946"/>
      <c r="J6" s="1946"/>
      <c r="K6" s="1946"/>
      <c r="L6" s="1947"/>
      <c r="V6" s="1291"/>
      <c r="W6" s="1291"/>
      <c r="X6" s="1291"/>
      <c r="Y6" s="1291"/>
      <c r="Z6" s="1291"/>
      <c r="AA6" s="1291"/>
      <c r="AB6" s="1291"/>
      <c r="AC6" s="1291"/>
    </row>
    <row r="7" spans="1:29" x14ac:dyDescent="0.2">
      <c r="A7" s="2579" t="str">
        <f>COVER!A17</f>
        <v>Jacksonville SD 117</v>
      </c>
      <c r="B7" s="2580"/>
      <c r="C7" s="2580"/>
      <c r="D7" s="2592"/>
      <c r="E7" s="2593">
        <f>COVER!A13</f>
        <v>1069117022</v>
      </c>
      <c r="F7" s="2594"/>
      <c r="G7" s="2595" t="str">
        <f>COVER!T23</f>
        <v>060-002582</v>
      </c>
      <c r="H7" s="2596"/>
      <c r="I7" s="2596"/>
      <c r="J7" s="2596"/>
      <c r="K7" s="2596"/>
      <c r="L7" s="2597"/>
    </row>
    <row r="8" spans="1:29" ht="13.5" customHeight="1" x14ac:dyDescent="0.2">
      <c r="A8" s="1999" t="s">
        <v>1898</v>
      </c>
      <c r="B8" s="1956"/>
      <c r="C8" s="1946"/>
      <c r="D8" s="1946"/>
      <c r="E8" s="1958"/>
      <c r="F8" s="1947"/>
      <c r="G8" s="2002" t="s">
        <v>1387</v>
      </c>
      <c r="H8" s="1279"/>
      <c r="I8" s="1279"/>
      <c r="J8" s="1279"/>
      <c r="K8" s="1279"/>
      <c r="L8" s="1948"/>
    </row>
    <row r="9" spans="1:29" ht="13.5" customHeight="1" x14ac:dyDescent="0.2">
      <c r="A9" s="2598"/>
      <c r="B9" s="2568"/>
      <c r="C9" s="2568"/>
      <c r="D9" s="2568"/>
      <c r="E9" s="2568"/>
      <c r="F9" s="2599"/>
      <c r="G9" s="2567" t="str">
        <f>COVER!T13</f>
        <v>Zumbahlen, Eyth, Surratt, Foote &amp; Flynn, Ltd.</v>
      </c>
      <c r="H9" s="2586"/>
      <c r="I9" s="2586"/>
      <c r="J9" s="2586"/>
      <c r="K9" s="2586"/>
      <c r="L9" s="2600"/>
    </row>
    <row r="10" spans="1:29" ht="13.5" customHeight="1" x14ac:dyDescent="0.2">
      <c r="A10" s="2576"/>
      <c r="B10" s="2577"/>
      <c r="C10" s="2577"/>
      <c r="D10" s="2577"/>
      <c r="E10" s="2577"/>
      <c r="F10" s="2578"/>
      <c r="G10" s="2567" t="str">
        <f>COVER!T17</f>
        <v>1395 Lincoln Avenue</v>
      </c>
      <c r="H10" s="2569"/>
      <c r="I10" s="2569"/>
      <c r="J10" s="2569"/>
      <c r="K10" s="2569"/>
      <c r="L10" s="2582"/>
    </row>
    <row r="11" spans="1:29" ht="13.5" customHeight="1" x14ac:dyDescent="0.2">
      <c r="A11" s="1999" t="s">
        <v>1900</v>
      </c>
      <c r="B11" s="1956"/>
      <c r="C11" s="1946"/>
      <c r="D11" s="1958"/>
      <c r="E11" s="1946"/>
      <c r="F11" s="1947"/>
      <c r="G11" s="2567" t="str">
        <f>COVER!T19</f>
        <v>Jacksonville</v>
      </c>
      <c r="H11" s="2569"/>
      <c r="I11" s="2569"/>
      <c r="J11" s="1994" t="str">
        <f>COVER!X19</f>
        <v>IL</v>
      </c>
      <c r="K11" s="1994">
        <f>COVER!Z19</f>
        <v>62650</v>
      </c>
      <c r="L11" s="1993"/>
    </row>
    <row r="12" spans="1:29" ht="13.5" customHeight="1" x14ac:dyDescent="0.2">
      <c r="A12" s="2583" t="s">
        <v>1899</v>
      </c>
      <c r="B12" s="2584"/>
      <c r="C12" s="2584"/>
      <c r="D12" s="2584"/>
      <c r="E12" s="2584"/>
      <c r="F12" s="2585"/>
      <c r="G12" s="1915"/>
      <c r="H12" s="1295"/>
      <c r="I12" s="1295"/>
      <c r="J12" s="1295"/>
      <c r="K12" s="1295"/>
      <c r="L12" s="1916"/>
    </row>
    <row r="13" spans="1:29" ht="13.5" customHeight="1" x14ac:dyDescent="0.2">
      <c r="A13" s="2567"/>
      <c r="B13" s="2586"/>
      <c r="C13" s="2586"/>
      <c r="D13" s="2586"/>
      <c r="E13" s="1294"/>
      <c r="F13" s="1995"/>
      <c r="G13" s="2003" t="s">
        <v>1901</v>
      </c>
      <c r="H13" s="1949"/>
      <c r="I13" s="2587" t="str">
        <f>COVER!T25</f>
        <v>vflynn@zescpa.com</v>
      </c>
      <c r="J13" s="2588"/>
      <c r="K13" s="2588"/>
      <c r="L13" s="2589"/>
    </row>
    <row r="14" spans="1:29" ht="13.5" customHeight="1" x14ac:dyDescent="0.2">
      <c r="A14" s="2567" t="str">
        <f>COVER!A19</f>
        <v>516 Jordan</v>
      </c>
      <c r="B14" s="2568"/>
      <c r="C14" s="2568"/>
      <c r="D14" s="2568"/>
      <c r="E14" s="1992">
        <v>0</v>
      </c>
      <c r="F14" s="1293"/>
      <c r="G14" s="2004" t="s">
        <v>1386</v>
      </c>
      <c r="H14" s="1279"/>
      <c r="I14" s="1279"/>
      <c r="J14" s="1279"/>
      <c r="K14" s="1279"/>
      <c r="L14" s="1948"/>
    </row>
    <row r="15" spans="1:29" ht="13.5" customHeight="1" x14ac:dyDescent="0.2">
      <c r="A15" s="2567" t="str">
        <f>COVER!A21</f>
        <v xml:space="preserve">Jacksonville  </v>
      </c>
      <c r="B15" s="2569"/>
      <c r="C15" s="2569"/>
      <c r="D15" s="1278"/>
      <c r="E15" s="1917"/>
      <c r="F15" s="1292"/>
      <c r="G15" s="1991" t="str">
        <f>COVER!T15</f>
        <v>Valerie L. Flynn</v>
      </c>
      <c r="H15" s="1279"/>
      <c r="I15" s="1279"/>
      <c r="J15" s="1279"/>
      <c r="K15" s="1279"/>
      <c r="L15" s="1948"/>
    </row>
    <row r="16" spans="1:29" ht="12.2" customHeight="1" x14ac:dyDescent="0.2">
      <c r="A16" s="1991" t="s">
        <v>2103</v>
      </c>
      <c r="B16" s="1500"/>
      <c r="C16" s="1994">
        <f>COVER!A25</f>
        <v>62650</v>
      </c>
      <c r="D16" s="1994"/>
      <c r="E16" s="1994"/>
      <c r="F16" s="1995"/>
      <c r="G16" s="2570"/>
      <c r="H16" s="2571"/>
      <c r="I16" s="2571"/>
      <c r="J16" s="2571"/>
      <c r="K16" s="2571"/>
      <c r="L16" s="2572"/>
    </row>
    <row r="17" spans="1:13" ht="12.2" customHeight="1" x14ac:dyDescent="0.2">
      <c r="A17" s="2573"/>
      <c r="B17" s="2574"/>
      <c r="C17" s="2574"/>
      <c r="D17" s="2574"/>
      <c r="E17" s="2574"/>
      <c r="F17" s="2575"/>
      <c r="G17" s="2004" t="s">
        <v>1385</v>
      </c>
      <c r="H17" s="1279"/>
      <c r="I17" s="1279"/>
      <c r="J17" s="1279"/>
      <c r="K17" s="2005" t="s">
        <v>1384</v>
      </c>
      <c r="L17" s="1947"/>
      <c r="M17" s="1291"/>
    </row>
    <row r="18" spans="1:13" ht="12.2" customHeight="1" x14ac:dyDescent="0.2">
      <c r="A18" s="2576"/>
      <c r="B18" s="2577"/>
      <c r="C18" s="2577"/>
      <c r="D18" s="2577"/>
      <c r="E18" s="2577"/>
      <c r="F18" s="2578"/>
      <c r="G18" s="2579" t="str">
        <f>COVER!T21</f>
        <v>217-245-5121</v>
      </c>
      <c r="H18" s="2580"/>
      <c r="I18" s="2580"/>
      <c r="J18" s="2580"/>
      <c r="K18" s="2579" t="str">
        <f>COVER!X21</f>
        <v>217-243-3356</v>
      </c>
      <c r="L18" s="258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2022</v>
      </c>
    </row>
    <row r="22" spans="1:13" ht="12.2" customHeight="1" x14ac:dyDescent="0.2">
      <c r="A22" s="1290"/>
    </row>
    <row r="23" spans="1:13" ht="12.2" customHeight="1" x14ac:dyDescent="0.2">
      <c r="A23" s="1290"/>
      <c r="B23" s="1280" t="s">
        <v>2090</v>
      </c>
      <c r="C23" s="2006" t="s">
        <v>1383</v>
      </c>
    </row>
    <row r="24" spans="1:13" ht="10.15" customHeight="1" x14ac:dyDescent="0.2">
      <c r="A24" s="1290"/>
      <c r="C24" s="2006" t="s">
        <v>1382</v>
      </c>
    </row>
    <row r="25" spans="1:13" ht="9" customHeight="1" x14ac:dyDescent="0.2">
      <c r="B25" s="1283" t="s">
        <v>1365</v>
      </c>
      <c r="C25" s="1289"/>
      <c r="J25" s="1282"/>
    </row>
    <row r="26" spans="1:13" s="1277" customFormat="1" ht="12.2" customHeight="1" x14ac:dyDescent="0.2">
      <c r="B26" s="1280" t="s">
        <v>2090</v>
      </c>
      <c r="C26" s="2006" t="s">
        <v>2023</v>
      </c>
      <c r="D26" s="1284"/>
      <c r="E26" s="1284"/>
    </row>
    <row r="27" spans="1:13" s="1277" customFormat="1" ht="9" customHeight="1" x14ac:dyDescent="0.2">
      <c r="B27" s="1283"/>
      <c r="C27" s="2006"/>
      <c r="D27" s="1284"/>
      <c r="E27" s="1284"/>
    </row>
    <row r="28" spans="1:13" s="1277" customFormat="1" ht="12.2" customHeight="1" x14ac:dyDescent="0.2">
      <c r="A28" s="1288"/>
      <c r="B28" s="1280" t="s">
        <v>2090</v>
      </c>
      <c r="C28" s="2006" t="s">
        <v>2024</v>
      </c>
      <c r="D28" s="1284"/>
      <c r="E28" s="1284"/>
    </row>
    <row r="29" spans="1:13" s="1277" customFormat="1" ht="9" customHeight="1" x14ac:dyDescent="0.2">
      <c r="A29" s="1288"/>
      <c r="B29" s="1283"/>
      <c r="C29" s="2006"/>
      <c r="D29" s="1284"/>
      <c r="E29" s="1284"/>
    </row>
    <row r="30" spans="1:13" s="1277" customFormat="1" ht="12.2" customHeight="1" x14ac:dyDescent="0.2">
      <c r="B30" s="1280" t="s">
        <v>2090</v>
      </c>
      <c r="C30" s="2006" t="s">
        <v>2025</v>
      </c>
      <c r="D30" s="1278"/>
      <c r="E30" s="1278"/>
      <c r="F30" s="1284"/>
      <c r="G30" s="1284"/>
      <c r="H30" s="1284"/>
      <c r="I30" s="1284"/>
      <c r="J30" s="1284"/>
      <c r="K30" s="1284"/>
      <c r="L30" s="1284"/>
    </row>
    <row r="31" spans="1:13" s="1277" customFormat="1" ht="9" customHeight="1" x14ac:dyDescent="0.2">
      <c r="B31" s="1283"/>
      <c r="C31" s="2006"/>
      <c r="D31" s="1278"/>
      <c r="E31" s="1278"/>
      <c r="F31" s="1284"/>
      <c r="G31" s="1284"/>
      <c r="H31" s="1284"/>
      <c r="I31" s="1284"/>
      <c r="J31" s="1284"/>
      <c r="K31" s="1284"/>
      <c r="L31" s="1284"/>
    </row>
    <row r="32" spans="1:13" s="1277" customFormat="1" ht="12.2" customHeight="1" x14ac:dyDescent="0.2">
      <c r="B32" s="1280" t="s">
        <v>2090</v>
      </c>
      <c r="C32" s="2006" t="s">
        <v>2026</v>
      </c>
      <c r="D32" s="1278"/>
      <c r="E32" s="1278"/>
      <c r="F32" s="1284"/>
      <c r="G32" s="1284"/>
      <c r="H32" s="1284"/>
      <c r="I32" s="1284"/>
      <c r="J32" s="1284"/>
      <c r="K32" s="1284"/>
      <c r="L32" s="1284"/>
    </row>
    <row r="33" spans="1:12" s="1277" customFormat="1" ht="10.9" customHeight="1" x14ac:dyDescent="0.2">
      <c r="B33" s="1283"/>
      <c r="C33" s="2007" t="s">
        <v>2027</v>
      </c>
      <c r="D33" s="1278"/>
      <c r="E33" s="1278"/>
      <c r="F33" s="1284"/>
      <c r="G33" s="1284"/>
      <c r="H33" s="1284"/>
      <c r="I33" s="1284"/>
      <c r="J33" s="1284"/>
      <c r="K33" s="1284"/>
      <c r="L33" s="1284"/>
    </row>
    <row r="34" spans="1:12" ht="9" customHeight="1" x14ac:dyDescent="0.2">
      <c r="B34" s="1283"/>
      <c r="C34" s="2007"/>
      <c r="D34" s="1282"/>
      <c r="E34" s="1282"/>
      <c r="F34" s="1282"/>
      <c r="G34" s="1282"/>
      <c r="H34" s="1282"/>
      <c r="I34" s="1282"/>
      <c r="J34" s="1282"/>
      <c r="K34" s="1282"/>
      <c r="L34" s="1282"/>
    </row>
    <row r="35" spans="1:12" s="1277" customFormat="1" ht="13.5" customHeight="1" x14ac:dyDescent="0.2">
      <c r="B35" s="1280" t="s">
        <v>2090</v>
      </c>
      <c r="C35" s="2006" t="s">
        <v>2028</v>
      </c>
      <c r="D35" s="1284"/>
      <c r="E35" s="1284"/>
      <c r="F35" s="1284"/>
      <c r="G35" s="1284"/>
      <c r="H35" s="1284"/>
      <c r="I35" s="1284"/>
      <c r="J35" s="1284"/>
      <c r="K35" s="1284"/>
      <c r="L35" s="1284"/>
    </row>
    <row r="36" spans="1:12" s="1277" customFormat="1" ht="10.9" customHeight="1" x14ac:dyDescent="0.2">
      <c r="B36" s="1283"/>
      <c r="C36" s="2007" t="s">
        <v>2029</v>
      </c>
      <c r="D36" s="1284"/>
      <c r="E36" s="1284"/>
      <c r="F36" s="1284"/>
      <c r="G36" s="1284"/>
      <c r="H36" s="1284"/>
      <c r="I36" s="1284"/>
      <c r="J36" s="1284"/>
      <c r="K36" s="1284"/>
      <c r="L36" s="1284"/>
    </row>
    <row r="37" spans="1:12" ht="9" customHeight="1" x14ac:dyDescent="0.2">
      <c r="B37" s="1283"/>
      <c r="C37" s="2007"/>
      <c r="D37" s="1282"/>
      <c r="E37" s="1282"/>
      <c r="F37" s="1282"/>
      <c r="G37" s="1282"/>
      <c r="H37" s="1282"/>
      <c r="I37" s="1282"/>
      <c r="J37" s="1282"/>
      <c r="K37" s="1282"/>
      <c r="L37" s="1282"/>
    </row>
    <row r="38" spans="1:12" s="1277" customFormat="1" ht="12.2" customHeight="1" x14ac:dyDescent="0.2">
      <c r="B38" s="1280" t="s">
        <v>2090</v>
      </c>
      <c r="C38" s="2006" t="s">
        <v>2030</v>
      </c>
      <c r="D38" s="1284"/>
      <c r="E38" s="1284"/>
    </row>
    <row r="39" spans="1:12" ht="9" customHeight="1" x14ac:dyDescent="0.2">
      <c r="B39" s="1283"/>
      <c r="C39" s="2007"/>
      <c r="D39" s="1282"/>
      <c r="E39" s="1282"/>
    </row>
    <row r="40" spans="1:12" s="1277" customFormat="1" ht="13.5" customHeight="1" x14ac:dyDescent="0.2">
      <c r="B40" s="1280" t="s">
        <v>2090</v>
      </c>
      <c r="C40" s="2006" t="s">
        <v>2031</v>
      </c>
      <c r="D40" s="1284"/>
      <c r="E40" s="1284"/>
    </row>
    <row r="41" spans="1:12" ht="9" customHeight="1" x14ac:dyDescent="0.2">
      <c r="A41" s="1286"/>
      <c r="B41" s="1283"/>
      <c r="C41" s="2007"/>
      <c r="D41" s="1282"/>
      <c r="E41" s="1282"/>
    </row>
    <row r="42" spans="1:12" s="1277" customFormat="1" ht="13.5" customHeight="1" x14ac:dyDescent="0.2">
      <c r="B42" s="1280" t="s">
        <v>2090</v>
      </c>
      <c r="C42" s="2006" t="s">
        <v>2032</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08" t="s">
        <v>2033</v>
      </c>
      <c r="D46" s="1278"/>
      <c r="E46" s="1278"/>
      <c r="F46" s="1278"/>
      <c r="G46" s="1278"/>
      <c r="H46" s="1278"/>
    </row>
    <row r="47" spans="1:12" ht="9" customHeight="1" x14ac:dyDescent="0.2"/>
    <row r="48" spans="1:12" ht="12.2" customHeight="1" x14ac:dyDescent="0.2">
      <c r="B48" s="1672"/>
      <c r="C48" s="2009" t="s">
        <v>2034</v>
      </c>
    </row>
    <row r="49" spans="1:12" ht="9" customHeight="1" x14ac:dyDescent="0.2"/>
    <row r="50" spans="1:12" ht="12.2" customHeight="1" x14ac:dyDescent="0.2">
      <c r="C50" s="2009"/>
    </row>
    <row r="51" spans="1:12" ht="12.2" customHeight="1" x14ac:dyDescent="0.2">
      <c r="A51" s="1281" t="s">
        <v>2035</v>
      </c>
    </row>
    <row r="52" spans="1:12" ht="12.2" customHeight="1" x14ac:dyDescent="0.2">
      <c r="A52" s="1281" t="s">
        <v>2036</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B43" sqref="B43"/>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98" customFormat="1" ht="12.75" x14ac:dyDescent="0.2">
      <c r="A1" s="2601" t="str">
        <f>'Single Audit Cover'!A7</f>
        <v>Jacksonville SD 117</v>
      </c>
      <c r="B1" s="2602"/>
      <c r="C1" s="2602"/>
      <c r="D1" s="2602"/>
    </row>
    <row r="2" spans="1:11" s="1998" customFormat="1" ht="12.75" x14ac:dyDescent="0.2">
      <c r="A2" s="2603">
        <f>'Single Audit Cover'!E7</f>
        <v>1069117022</v>
      </c>
      <c r="B2" s="2604"/>
      <c r="C2" s="2604"/>
      <c r="D2" s="2604"/>
    </row>
    <row r="3" spans="1:11" s="1998" customFormat="1" ht="12.75" x14ac:dyDescent="0.2">
      <c r="A3" s="2601" t="s">
        <v>1893</v>
      </c>
      <c r="B3" s="2602"/>
      <c r="C3" s="2602"/>
      <c r="D3" s="2602"/>
    </row>
    <row r="4" spans="1:11" s="1998" customFormat="1" ht="4.5" customHeight="1" x14ac:dyDescent="0.2">
      <c r="A4" s="1996"/>
      <c r="B4" s="1990"/>
      <c r="C4" s="1990"/>
      <c r="D4" s="1990"/>
    </row>
    <row r="5" spans="1:11" x14ac:dyDescent="0.2">
      <c r="B5" s="1330" t="s">
        <v>1894</v>
      </c>
      <c r="C5" s="1329"/>
      <c r="D5" s="1306"/>
    </row>
    <row r="6" spans="1:11" x14ac:dyDescent="0.2">
      <c r="B6" s="1330" t="s">
        <v>1442</v>
      </c>
      <c r="C6" s="1329"/>
      <c r="D6" s="1306"/>
    </row>
    <row r="7" spans="1:11" x14ac:dyDescent="0.2">
      <c r="B7" s="1330" t="s">
        <v>1895</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3"/>
      <c r="C11" s="1304">
        <v>1</v>
      </c>
      <c r="D11" s="1328" t="s">
        <v>2037</v>
      </c>
      <c r="E11" s="1323"/>
      <c r="F11" s="1323"/>
      <c r="G11" s="1323"/>
      <c r="H11" s="1323"/>
      <c r="I11" s="1323"/>
      <c r="J11" s="1323"/>
      <c r="K11" s="1323"/>
    </row>
    <row r="12" spans="1:11" ht="3" customHeight="1" x14ac:dyDescent="0.2">
      <c r="B12" s="2010"/>
      <c r="C12" s="1304"/>
      <c r="D12" s="1328"/>
      <c r="E12" s="1323"/>
      <c r="F12" s="1323"/>
      <c r="G12" s="1323"/>
      <c r="H12" s="1323"/>
      <c r="I12" s="1323"/>
      <c r="J12" s="1323"/>
      <c r="K12" s="1323"/>
    </row>
    <row r="13" spans="1:11" x14ac:dyDescent="0.2">
      <c r="B13" s="1953"/>
      <c r="C13" s="1304">
        <f>C11+1</f>
        <v>2</v>
      </c>
      <c r="D13" s="1325" t="s">
        <v>1749</v>
      </c>
      <c r="E13" s="1323"/>
      <c r="F13" s="1323"/>
      <c r="G13" s="1323"/>
      <c r="H13" s="1323"/>
      <c r="I13" s="1323"/>
      <c r="J13" s="1323"/>
      <c r="K13" s="1323"/>
    </row>
    <row r="14" spans="1:11" ht="3" customHeight="1" x14ac:dyDescent="0.2">
      <c r="B14" s="2010"/>
      <c r="C14" s="1304"/>
      <c r="D14" s="1325"/>
      <c r="E14" s="1323"/>
      <c r="F14" s="1323"/>
      <c r="G14" s="1323"/>
      <c r="H14" s="1323"/>
      <c r="I14" s="1323"/>
      <c r="J14" s="1323"/>
      <c r="K14" s="1323"/>
    </row>
    <row r="15" spans="1:11" x14ac:dyDescent="0.2">
      <c r="B15" s="1953"/>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3"/>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3"/>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3"/>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3"/>
      <c r="C28" s="1301">
        <f>C24+1</f>
        <v>7</v>
      </c>
      <c r="D28" s="1324" t="s">
        <v>2038</v>
      </c>
      <c r="E28" s="1323"/>
      <c r="F28" s="1323"/>
      <c r="G28" s="1323"/>
      <c r="H28" s="1323"/>
      <c r="I28" s="1323"/>
      <c r="J28" s="1323"/>
      <c r="K28" s="1323"/>
    </row>
    <row r="29" spans="1:11" ht="10.5" customHeight="1" x14ac:dyDescent="0.2">
      <c r="A29" s="1300"/>
      <c r="D29" s="2092" t="s">
        <v>2039</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3"/>
      <c r="C33" s="1304">
        <v>8</v>
      </c>
      <c r="D33" s="1303" t="s">
        <v>1431</v>
      </c>
    </row>
    <row r="34" spans="1:5" ht="10.5" customHeight="1" x14ac:dyDescent="0.2">
      <c r="A34" s="1300"/>
      <c r="B34" s="1321"/>
      <c r="C34" s="1304"/>
      <c r="D34" s="1303" t="s">
        <v>2040</v>
      </c>
    </row>
    <row r="35" spans="1:5" ht="3" customHeight="1" x14ac:dyDescent="0.2">
      <c r="A35" s="1300"/>
      <c r="B35" s="1315"/>
      <c r="D35" s="1306"/>
    </row>
    <row r="36" spans="1:5" x14ac:dyDescent="0.2">
      <c r="A36" s="1300"/>
      <c r="B36" s="1953"/>
      <c r="C36" s="1304">
        <f>C33+1</f>
        <v>9</v>
      </c>
      <c r="D36" s="1303" t="s">
        <v>1430</v>
      </c>
    </row>
    <row r="37" spans="1:5" ht="10.5" customHeight="1" x14ac:dyDescent="0.2">
      <c r="A37" s="1300"/>
      <c r="B37" s="1315"/>
      <c r="D37" s="1303" t="s">
        <v>2040</v>
      </c>
    </row>
    <row r="38" spans="1:5" ht="3" customHeight="1" x14ac:dyDescent="0.2">
      <c r="A38" s="1300"/>
      <c r="B38" s="1320"/>
      <c r="C38" s="1319"/>
      <c r="D38" s="1306"/>
    </row>
    <row r="39" spans="1:5" x14ac:dyDescent="0.2">
      <c r="A39" s="1300"/>
      <c r="B39" s="1954"/>
      <c r="C39" s="1301">
        <f>C36+1</f>
        <v>10</v>
      </c>
      <c r="D39" s="1306" t="s">
        <v>1429</v>
      </c>
    </row>
    <row r="40" spans="1:5" ht="10.5" customHeight="1" x14ac:dyDescent="0.2">
      <c r="A40" s="1300"/>
      <c r="B40" s="1322"/>
      <c r="C40" s="1319"/>
      <c r="D40" s="1306" t="s">
        <v>2041</v>
      </c>
    </row>
    <row r="41" spans="1:5" ht="3" customHeight="1" x14ac:dyDescent="0.2">
      <c r="A41" s="1300"/>
      <c r="B41" s="1320"/>
      <c r="C41" s="1319"/>
      <c r="D41" s="1306"/>
    </row>
    <row r="42" spans="1:5" ht="10.5" customHeight="1" x14ac:dyDescent="0.2">
      <c r="A42" s="1300"/>
      <c r="B42" s="1954"/>
      <c r="C42" s="1301">
        <v>11</v>
      </c>
      <c r="D42" s="2011" t="s">
        <v>2042</v>
      </c>
      <c r="E42" s="1307"/>
    </row>
    <row r="43" spans="1:5" ht="3" customHeight="1" x14ac:dyDescent="0.2">
      <c r="A43" s="1300"/>
      <c r="B43" s="1320"/>
      <c r="C43" s="1319"/>
      <c r="D43" s="1306"/>
    </row>
    <row r="44" spans="1:5" x14ac:dyDescent="0.2">
      <c r="A44" s="1300"/>
      <c r="B44" s="1953"/>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3"/>
      <c r="C48" s="1304">
        <f>C44+1</f>
        <v>13</v>
      </c>
      <c r="D48" s="1303" t="s">
        <v>2043</v>
      </c>
    </row>
    <row r="49" spans="1:4" ht="3" customHeight="1" x14ac:dyDescent="0.2">
      <c r="A49" s="1300"/>
      <c r="B49" s="2010"/>
      <c r="C49" s="1304"/>
      <c r="D49" s="1303"/>
    </row>
    <row r="50" spans="1:4" x14ac:dyDescent="0.2">
      <c r="A50" s="1300"/>
      <c r="B50" s="1953"/>
      <c r="C50" s="1304">
        <f>C48+1</f>
        <v>14</v>
      </c>
      <c r="D50" s="1303" t="s">
        <v>1425</v>
      </c>
    </row>
    <row r="51" spans="1:4" ht="3" customHeight="1" x14ac:dyDescent="0.2">
      <c r="A51" s="1300"/>
      <c r="B51" s="2010"/>
      <c r="C51" s="1304"/>
      <c r="D51" s="1303"/>
    </row>
    <row r="52" spans="1:4" x14ac:dyDescent="0.2">
      <c r="A52" s="1300"/>
      <c r="B52" s="1953"/>
      <c r="C52" s="1304">
        <f>C50+1</f>
        <v>15</v>
      </c>
      <c r="D52" s="1303" t="s">
        <v>1424</v>
      </c>
    </row>
    <row r="53" spans="1:4" ht="3" customHeight="1" x14ac:dyDescent="0.2">
      <c r="A53" s="1300"/>
      <c r="B53" s="2010"/>
      <c r="C53" s="1304"/>
      <c r="D53" s="1303"/>
    </row>
    <row r="54" spans="1:4" x14ac:dyDescent="0.2">
      <c r="A54" s="1300"/>
      <c r="B54" s="1953"/>
      <c r="C54" s="1304">
        <f>C52+1</f>
        <v>16</v>
      </c>
      <c r="D54" s="1303" t="s">
        <v>1423</v>
      </c>
    </row>
    <row r="55" spans="1:4" ht="3" customHeight="1" x14ac:dyDescent="0.2">
      <c r="A55" s="1300"/>
      <c r="B55" s="2010"/>
      <c r="C55" s="1304"/>
      <c r="D55" s="1303"/>
    </row>
    <row r="56" spans="1:4" x14ac:dyDescent="0.2">
      <c r="A56" s="1300"/>
      <c r="B56" s="1953"/>
      <c r="C56" s="1304">
        <f>C54+1</f>
        <v>17</v>
      </c>
      <c r="D56" s="1306" t="s">
        <v>1751</v>
      </c>
    </row>
    <row r="57" spans="1:4" ht="10.5" customHeight="1" x14ac:dyDescent="0.2">
      <c r="A57" s="1300"/>
      <c r="D57" s="1303" t="s">
        <v>2044</v>
      </c>
    </row>
    <row r="58" spans="1:4" x14ac:dyDescent="0.2">
      <c r="A58" s="1300"/>
      <c r="C58" s="1955"/>
      <c r="D58" s="1303" t="s">
        <v>1422</v>
      </c>
    </row>
    <row r="59" spans="1:4" ht="10.5" customHeight="1" x14ac:dyDescent="0.2">
      <c r="A59" s="1300"/>
      <c r="D59" s="1306" t="s">
        <v>1421</v>
      </c>
    </row>
    <row r="60" spans="1:4" ht="10.5" customHeight="1" x14ac:dyDescent="0.2">
      <c r="A60" s="1300"/>
      <c r="D60" s="2091" t="s">
        <v>2084</v>
      </c>
    </row>
    <row r="61" spans="1:4" ht="10.5" customHeight="1" x14ac:dyDescent="0.2">
      <c r="A61" s="1300"/>
      <c r="C61" s="1955"/>
      <c r="D61" s="1303" t="s">
        <v>1420</v>
      </c>
    </row>
    <row r="62" spans="1:4" ht="10.5" customHeight="1" x14ac:dyDescent="0.2">
      <c r="A62" s="1300"/>
      <c r="D62" s="1318" t="s">
        <v>1419</v>
      </c>
    </row>
    <row r="63" spans="1:4" ht="10.5" customHeight="1" x14ac:dyDescent="0.2">
      <c r="A63" s="1300"/>
      <c r="D63" s="1306" t="s">
        <v>2045</v>
      </c>
    </row>
    <row r="64" spans="1:4" ht="10.5" customHeight="1" x14ac:dyDescent="0.2">
      <c r="A64" s="1300"/>
      <c r="D64" s="2091" t="s">
        <v>2083</v>
      </c>
    </row>
    <row r="65" spans="1:4" x14ac:dyDescent="0.2">
      <c r="A65" s="1300"/>
      <c r="C65" s="1955"/>
      <c r="D65" s="1303" t="s">
        <v>1418</v>
      </c>
    </row>
    <row r="66" spans="1:4" ht="10.5" customHeight="1" x14ac:dyDescent="0.2">
      <c r="A66" s="1300"/>
      <c r="D66" s="1308" t="s">
        <v>1417</v>
      </c>
    </row>
    <row r="67" spans="1:4" ht="10.5" customHeight="1" x14ac:dyDescent="0.2">
      <c r="A67" s="1300"/>
      <c r="D67" s="1306" t="s">
        <v>2046</v>
      </c>
    </row>
    <row r="68" spans="1:4" ht="10.5" customHeight="1" x14ac:dyDescent="0.2">
      <c r="A68" s="1300"/>
      <c r="D68" s="2091" t="s">
        <v>2083</v>
      </c>
    </row>
    <row r="69" spans="1:4" ht="10.5" customHeight="1" x14ac:dyDescent="0.2">
      <c r="A69" s="1300"/>
      <c r="C69" s="1955"/>
      <c r="D69" s="1303" t="s">
        <v>1416</v>
      </c>
    </row>
    <row r="70" spans="1:4" ht="10.5" customHeight="1" x14ac:dyDescent="0.2">
      <c r="A70" s="1300"/>
      <c r="D70" s="1318" t="s">
        <v>1415</v>
      </c>
    </row>
    <row r="71" spans="1:4" ht="3" customHeight="1" x14ac:dyDescent="0.2">
      <c r="A71" s="1300"/>
      <c r="D71" s="1306"/>
    </row>
    <row r="72" spans="1:4" x14ac:dyDescent="0.2">
      <c r="A72" s="1300"/>
      <c r="B72" s="1953"/>
      <c r="C72" s="1304">
        <f>C56+1</f>
        <v>18</v>
      </c>
      <c r="D72" s="1308" t="s">
        <v>1414</v>
      </c>
    </row>
    <row r="73" spans="1:4" ht="3" customHeight="1" x14ac:dyDescent="0.2">
      <c r="A73" s="1300"/>
      <c r="B73" s="2010"/>
      <c r="C73" s="1304"/>
      <c r="D73" s="1308"/>
    </row>
    <row r="74" spans="1:4" x14ac:dyDescent="0.2">
      <c r="A74" s="1300"/>
      <c r="B74" s="1953"/>
      <c r="C74" s="1304">
        <f>C72+1</f>
        <v>19</v>
      </c>
      <c r="D74" s="1303" t="s">
        <v>1413</v>
      </c>
    </row>
    <row r="75" spans="1:4" ht="3" customHeight="1" x14ac:dyDescent="0.2">
      <c r="A75" s="1300"/>
      <c r="B75" s="2010"/>
      <c r="C75" s="1304"/>
      <c r="D75" s="1303"/>
    </row>
    <row r="76" spans="1:4" x14ac:dyDescent="0.2">
      <c r="A76" s="1300"/>
      <c r="B76" s="1953"/>
      <c r="C76" s="1304">
        <f>C74+1</f>
        <v>20</v>
      </c>
      <c r="D76" s="1316" t="s">
        <v>1412</v>
      </c>
    </row>
    <row r="77" spans="1:4" ht="3" customHeight="1" x14ac:dyDescent="0.2">
      <c r="A77" s="1300"/>
      <c r="B77" s="2010"/>
      <c r="C77" s="1304"/>
      <c r="D77" s="1316"/>
    </row>
    <row r="78" spans="1:4" x14ac:dyDescent="0.2">
      <c r="A78" s="1300"/>
      <c r="B78" s="1953"/>
      <c r="C78" s="1304">
        <f>C76+1</f>
        <v>21</v>
      </c>
      <c r="D78" s="1306" t="s">
        <v>1411</v>
      </c>
    </row>
    <row r="79" spans="1:4" ht="3" customHeight="1" x14ac:dyDescent="0.2">
      <c r="A79" s="1300"/>
      <c r="B79" s="2010"/>
      <c r="C79" s="1304"/>
      <c r="D79" s="1306"/>
    </row>
    <row r="80" spans="1:4" x14ac:dyDescent="0.2">
      <c r="A80" s="1300"/>
      <c r="B80" s="1953"/>
      <c r="C80" s="1304">
        <f>C78+1</f>
        <v>22</v>
      </c>
      <c r="D80" s="1317" t="s">
        <v>1410</v>
      </c>
    </row>
    <row r="81" spans="1:4" ht="3" customHeight="1" x14ac:dyDescent="0.2">
      <c r="A81" s="1300"/>
      <c r="B81" s="2010"/>
      <c r="C81" s="1304"/>
      <c r="D81" s="1317"/>
    </row>
    <row r="82" spans="1:4" x14ac:dyDescent="0.2">
      <c r="A82" s="1300"/>
      <c r="B82" s="1953"/>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3"/>
      <c r="C85" s="1304">
        <f>C82+1</f>
        <v>24</v>
      </c>
      <c r="D85" s="1303" t="s">
        <v>1408</v>
      </c>
    </row>
    <row r="86" spans="1:4" ht="3" customHeight="1" x14ac:dyDescent="0.2">
      <c r="A86" s="1300"/>
      <c r="B86" s="2010"/>
      <c r="C86" s="1304"/>
      <c r="D86" s="1303"/>
    </row>
    <row r="87" spans="1:4" x14ac:dyDescent="0.2">
      <c r="A87" s="1300"/>
      <c r="B87" s="1953"/>
      <c r="C87" s="1304">
        <f>C85+1</f>
        <v>25</v>
      </c>
      <c r="D87" s="1303" t="s">
        <v>1407</v>
      </c>
    </row>
    <row r="88" spans="1:4" ht="3" customHeight="1" x14ac:dyDescent="0.2">
      <c r="A88" s="1300"/>
      <c r="B88" s="2010"/>
      <c r="C88" s="1304"/>
      <c r="D88" s="1303"/>
    </row>
    <row r="89" spans="1:4" x14ac:dyDescent="0.2">
      <c r="A89" s="1300"/>
      <c r="B89" s="1953"/>
      <c r="C89" s="1304">
        <f>C87+1</f>
        <v>26</v>
      </c>
      <c r="D89" s="1303" t="s">
        <v>1406</v>
      </c>
    </row>
    <row r="90" spans="1:4" ht="3" customHeight="1" x14ac:dyDescent="0.2">
      <c r="A90" s="1300"/>
      <c r="B90" s="2010"/>
      <c r="C90" s="1304"/>
      <c r="D90" s="1303"/>
    </row>
    <row r="91" spans="1:4" x14ac:dyDescent="0.2">
      <c r="A91" s="1300"/>
      <c r="B91" s="1953"/>
      <c r="C91" s="1304">
        <f>C89+1</f>
        <v>27</v>
      </c>
      <c r="D91" s="1303" t="s">
        <v>2047</v>
      </c>
    </row>
    <row r="92" spans="1:4" x14ac:dyDescent="0.2">
      <c r="A92" s="1300"/>
      <c r="B92" s="1309"/>
      <c r="C92" s="1955"/>
      <c r="D92" s="1303" t="s">
        <v>1405</v>
      </c>
    </row>
    <row r="93" spans="1:4" ht="4.5" customHeight="1" x14ac:dyDescent="0.2">
      <c r="A93" s="1300"/>
      <c r="D93" s="1306"/>
    </row>
    <row r="94" spans="1:4" x14ac:dyDescent="0.2">
      <c r="A94" s="1300"/>
      <c r="B94" s="1314" t="s">
        <v>2048</v>
      </c>
      <c r="C94" s="1313"/>
      <c r="D94" s="1306"/>
    </row>
    <row r="95" spans="1:4" ht="4.5" customHeight="1" x14ac:dyDescent="0.2">
      <c r="A95" s="1300"/>
      <c r="B95" s="1314"/>
      <c r="C95" s="1313"/>
      <c r="D95" s="1306"/>
    </row>
    <row r="96" spans="1:4" x14ac:dyDescent="0.2">
      <c r="A96" s="1300"/>
      <c r="B96" s="1953"/>
      <c r="C96" s="1304">
        <f>C91+1</f>
        <v>28</v>
      </c>
      <c r="D96" s="1303" t="s">
        <v>2049</v>
      </c>
    </row>
    <row r="97" spans="1:4" ht="3" customHeight="1" x14ac:dyDescent="0.2">
      <c r="A97" s="1300"/>
      <c r="B97" s="2010"/>
      <c r="C97" s="1304"/>
      <c r="D97" s="1303"/>
    </row>
    <row r="98" spans="1:4" x14ac:dyDescent="0.2">
      <c r="A98" s="1300"/>
      <c r="B98" s="1953"/>
      <c r="C98" s="1304">
        <f>C96+1</f>
        <v>29</v>
      </c>
      <c r="D98" s="1312" t="s">
        <v>1404</v>
      </c>
    </row>
    <row r="99" spans="1:4" ht="3" customHeight="1" x14ac:dyDescent="0.2">
      <c r="A99" s="1300"/>
      <c r="B99" s="2010"/>
      <c r="C99" s="1304"/>
      <c r="D99" s="1312"/>
    </row>
    <row r="100" spans="1:4" x14ac:dyDescent="0.2">
      <c r="A100" s="1300"/>
      <c r="B100" s="1953"/>
      <c r="C100" s="1304">
        <f>C98+1</f>
        <v>30</v>
      </c>
      <c r="D100" s="1303" t="s">
        <v>2050</v>
      </c>
    </row>
    <row r="101" spans="1:4" ht="3" customHeight="1" x14ac:dyDescent="0.2">
      <c r="A101" s="1300"/>
      <c r="B101" s="2010"/>
      <c r="C101" s="1304"/>
      <c r="D101" s="2012"/>
    </row>
    <row r="102" spans="1:4" x14ac:dyDescent="0.2">
      <c r="A102" s="1300"/>
      <c r="B102" s="1953"/>
      <c r="C102" s="1304">
        <f>C100+1</f>
        <v>31</v>
      </c>
      <c r="D102" s="1303" t="s">
        <v>2051</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3"/>
      <c r="C106" s="1304">
        <f>C102+1</f>
        <v>32</v>
      </c>
      <c r="D106" s="1306" t="s">
        <v>2052</v>
      </c>
    </row>
    <row r="107" spans="1:4" ht="3" customHeight="1" x14ac:dyDescent="0.2">
      <c r="A107" s="1300"/>
      <c r="B107" s="2010"/>
      <c r="C107" s="1304"/>
      <c r="D107" s="1306"/>
    </row>
    <row r="108" spans="1:4" x14ac:dyDescent="0.2">
      <c r="A108" s="1300"/>
      <c r="B108" s="1953"/>
      <c r="C108" s="1304">
        <v>33</v>
      </c>
      <c r="D108" s="1306" t="s">
        <v>1402</v>
      </c>
    </row>
    <row r="109" spans="1:4" ht="3" customHeight="1" x14ac:dyDescent="0.2">
      <c r="A109" s="1300"/>
      <c r="B109" s="2010"/>
      <c r="C109" s="1304"/>
      <c r="D109" s="1306"/>
    </row>
    <row r="110" spans="1:4" x14ac:dyDescent="0.2">
      <c r="A110" s="1300"/>
      <c r="B110" s="1953"/>
      <c r="C110" s="1304">
        <f>C108+1</f>
        <v>34</v>
      </c>
      <c r="D110" s="1306" t="s">
        <v>1401</v>
      </c>
    </row>
    <row r="111" spans="1:4" ht="3" customHeight="1" x14ac:dyDescent="0.2">
      <c r="A111" s="1300"/>
      <c r="B111" s="2010"/>
      <c r="C111" s="1304"/>
      <c r="D111" s="1306"/>
    </row>
    <row r="112" spans="1:4" x14ac:dyDescent="0.2">
      <c r="A112" s="1300"/>
      <c r="B112" s="1953"/>
      <c r="C112" s="1304">
        <f>C110+1</f>
        <v>35</v>
      </c>
      <c r="D112" s="1306" t="s">
        <v>1400</v>
      </c>
    </row>
    <row r="113" spans="1:4" ht="11.25" customHeight="1" x14ac:dyDescent="0.2">
      <c r="A113" s="1300"/>
      <c r="B113" s="2013"/>
      <c r="C113" s="1304"/>
      <c r="D113" s="1310" t="s">
        <v>1399</v>
      </c>
    </row>
    <row r="114" spans="1:4" ht="3" customHeight="1" x14ac:dyDescent="0.2">
      <c r="A114" s="1300"/>
      <c r="B114" s="2014"/>
      <c r="C114" s="1304"/>
      <c r="D114" s="1310"/>
    </row>
    <row r="115" spans="1:4" x14ac:dyDescent="0.2">
      <c r="A115" s="1300"/>
      <c r="B115" s="1953"/>
      <c r="C115" s="1304">
        <f>C112+1</f>
        <v>36</v>
      </c>
      <c r="D115" s="1303" t="s">
        <v>1398</v>
      </c>
    </row>
    <row r="116" spans="1:4" ht="3" customHeight="1" x14ac:dyDescent="0.2">
      <c r="A116" s="1300"/>
      <c r="B116" s="2010"/>
      <c r="C116" s="1304"/>
      <c r="D116" s="1303"/>
    </row>
    <row r="117" spans="1:4" x14ac:dyDescent="0.2">
      <c r="A117" s="1300"/>
      <c r="B117" s="1953"/>
      <c r="C117" s="1304">
        <f>C115+1</f>
        <v>37</v>
      </c>
      <c r="D117" s="1303" t="s">
        <v>1753</v>
      </c>
    </row>
    <row r="118" spans="1:4" ht="3" customHeight="1" x14ac:dyDescent="0.2">
      <c r="A118" s="1300"/>
      <c r="B118" s="2010"/>
      <c r="C118" s="1304"/>
      <c r="D118" s="1303"/>
    </row>
    <row r="119" spans="1:4" x14ac:dyDescent="0.2">
      <c r="A119" s="1300"/>
      <c r="B119" s="1953"/>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3"/>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A43" sqref="A43:B43"/>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607" t="str">
        <f>'Single Audit Cover'!A7</f>
        <v>Jacksonville SD 117</v>
      </c>
      <c r="B1" s="2607"/>
      <c r="C1" s="2607"/>
      <c r="D1" s="2607"/>
      <c r="E1" s="2607"/>
    </row>
    <row r="2" spans="1:5" x14ac:dyDescent="0.2">
      <c r="A2" s="2608">
        <f>'Single Audit Cover'!E7</f>
        <v>1069117022</v>
      </c>
      <c r="B2" s="2608"/>
      <c r="C2" s="2608"/>
      <c r="D2" s="2608"/>
      <c r="E2" s="2608"/>
    </row>
    <row r="3" spans="1:5" ht="4.5" customHeight="1" x14ac:dyDescent="0.2"/>
    <row r="4" spans="1:5" x14ac:dyDescent="0.2">
      <c r="A4" s="1349" t="s">
        <v>1464</v>
      </c>
      <c r="B4" s="1347"/>
      <c r="C4" s="1347"/>
      <c r="D4" s="1348"/>
      <c r="E4" s="1347"/>
    </row>
    <row r="5" spans="1:5" x14ac:dyDescent="0.2">
      <c r="A5" s="1349"/>
      <c r="B5" s="2015"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3498115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143182</v>
      </c>
    </row>
    <row r="15" spans="1:5" x14ac:dyDescent="0.2">
      <c r="A15" s="1346"/>
      <c r="B15" s="1345"/>
      <c r="C15" s="1345"/>
    </row>
    <row r="16" spans="1:5" x14ac:dyDescent="0.2">
      <c r="A16" s="1346" t="s">
        <v>1454</v>
      </c>
      <c r="B16" s="1345"/>
      <c r="C16" s="1345"/>
    </row>
    <row r="17" spans="1:4" x14ac:dyDescent="0.2">
      <c r="A17" s="1346" t="s">
        <v>1902</v>
      </c>
      <c r="B17" s="1345" t="s">
        <v>1453</v>
      </c>
      <c r="C17" s="1345"/>
      <c r="D17" s="1344">
        <f>-SUM('Revenues 9-14'!C271:D271,'Revenues 9-14'!F271:G271)</f>
        <v>-148240</v>
      </c>
    </row>
    <row r="19" spans="1:4" ht="13.5" thickBot="1" x14ac:dyDescent="0.25">
      <c r="A19" s="2016" t="s">
        <v>1452</v>
      </c>
      <c r="D19" s="1343">
        <f>SUM(D10:D17)</f>
        <v>3493057</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609" t="s">
        <v>2255</v>
      </c>
      <c r="B24" s="2610"/>
      <c r="D24" s="1336">
        <v>3666</v>
      </c>
    </row>
    <row r="25" spans="1:4" x14ac:dyDescent="0.2">
      <c r="A25" s="2605"/>
      <c r="B25" s="2606"/>
      <c r="D25" s="1336"/>
    </row>
    <row r="26" spans="1:4" x14ac:dyDescent="0.2">
      <c r="A26" s="2605"/>
      <c r="B26" s="2606"/>
      <c r="D26" s="1336"/>
    </row>
    <row r="27" spans="1:4" x14ac:dyDescent="0.2">
      <c r="A27" s="2605"/>
      <c r="B27" s="2606"/>
      <c r="D27" s="1336"/>
    </row>
    <row r="28" spans="1:4" x14ac:dyDescent="0.2">
      <c r="A28" s="2605"/>
      <c r="B28" s="2606"/>
      <c r="D28" s="1336"/>
    </row>
    <row r="29" spans="1:4" x14ac:dyDescent="0.2">
      <c r="A29" s="2605"/>
      <c r="B29" s="2606"/>
      <c r="D29" s="1336"/>
    </row>
    <row r="30" spans="1:4" x14ac:dyDescent="0.2">
      <c r="A30" s="2605"/>
      <c r="B30" s="2606"/>
      <c r="D30" s="1336"/>
    </row>
    <row r="32" spans="1:4" x14ac:dyDescent="0.2">
      <c r="A32" s="1338" t="s">
        <v>1450</v>
      </c>
      <c r="D32" s="1341">
        <f>SUM(D19:D30)</f>
        <v>3496723</v>
      </c>
    </row>
    <row r="33" spans="1:4" x14ac:dyDescent="0.2">
      <c r="D33" s="1340"/>
    </row>
    <row r="34" spans="1:4" x14ac:dyDescent="0.2">
      <c r="A34" s="1331" t="s">
        <v>1449</v>
      </c>
    </row>
    <row r="35" spans="1:4" x14ac:dyDescent="0.2">
      <c r="A35" s="1331" t="s">
        <v>1448</v>
      </c>
      <c r="B35" s="1333" t="s">
        <v>1447</v>
      </c>
      <c r="D35" s="1339">
        <f>'SEFA-4'!F25</f>
        <v>3496723</v>
      </c>
    </row>
    <row r="37" spans="1:4" x14ac:dyDescent="0.2">
      <c r="A37" s="1338" t="s">
        <v>1446</v>
      </c>
    </row>
    <row r="39" spans="1:4" ht="13.35" customHeight="1" x14ac:dyDescent="0.2">
      <c r="A39" s="1337" t="s">
        <v>1445</v>
      </c>
    </row>
    <row r="40" spans="1:4" x14ac:dyDescent="0.2">
      <c r="A40" s="2605"/>
      <c r="B40" s="2606"/>
      <c r="D40" s="1336"/>
    </row>
    <row r="41" spans="1:4" x14ac:dyDescent="0.2">
      <c r="A41" s="2605"/>
      <c r="B41" s="2606"/>
      <c r="D41" s="1335"/>
    </row>
    <row r="42" spans="1:4" x14ac:dyDescent="0.2">
      <c r="A42" s="2605"/>
      <c r="B42" s="2606"/>
      <c r="D42" s="1335"/>
    </row>
    <row r="43" spans="1:4" x14ac:dyDescent="0.2">
      <c r="A43" s="2605"/>
      <c r="B43" s="2606"/>
      <c r="D43" s="1335"/>
    </row>
    <row r="44" spans="1:4" x14ac:dyDescent="0.2">
      <c r="A44" s="2605"/>
      <c r="B44" s="2606"/>
      <c r="D44" s="1335"/>
    </row>
    <row r="45" spans="1:4" x14ac:dyDescent="0.2">
      <c r="A45" s="2605"/>
      <c r="B45" s="2606"/>
      <c r="D45" s="1335"/>
    </row>
    <row r="47" spans="1:4" x14ac:dyDescent="0.2">
      <c r="B47" s="1334" t="s">
        <v>1444</v>
      </c>
      <c r="C47" s="1334"/>
      <c r="D47" s="1913">
        <f>SUM(D35:D45)</f>
        <v>3496723</v>
      </c>
    </row>
    <row r="49" spans="2:4" x14ac:dyDescent="0.2">
      <c r="B49" s="1334" t="s">
        <v>1443</v>
      </c>
      <c r="C49" s="1334"/>
      <c r="D49" s="1913">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154"/>
  <sheetViews>
    <sheetView showGridLines="0" topLeftCell="A4" zoomScale="120" zoomScaleNormal="120" workbookViewId="0">
      <selection activeCell="B43" sqref="B43"/>
    </sheetView>
  </sheetViews>
  <sheetFormatPr defaultColWidth="33.5703125" defaultRowHeight="12.75" x14ac:dyDescent="0.2"/>
  <cols>
    <col min="1" max="1" width="0.140625" style="1350" customWidth="1"/>
    <col min="2" max="2" width="43.4257812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5" ht="11.85" customHeight="1" x14ac:dyDescent="0.2">
      <c r="B1" s="2611" t="str">
        <f>'Single Audit Cover'!A7</f>
        <v>Jacksonville SD 117</v>
      </c>
      <c r="C1" s="2612"/>
      <c r="D1" s="2612"/>
      <c r="E1" s="2612"/>
      <c r="F1" s="2612"/>
      <c r="G1" s="2612"/>
      <c r="H1" s="2612"/>
      <c r="I1" s="2612"/>
      <c r="J1" s="2612"/>
      <c r="K1" s="2612"/>
      <c r="L1" s="2612"/>
      <c r="M1" s="2612"/>
    </row>
    <row r="2" spans="2:15" ht="15" x14ac:dyDescent="0.2">
      <c r="B2" s="2613">
        <f>'Single Audit Cover'!E7</f>
        <v>1069117022</v>
      </c>
      <c r="C2" s="2613"/>
      <c r="D2" s="2613"/>
      <c r="E2" s="2613"/>
      <c r="F2" s="2613"/>
      <c r="G2" s="2613"/>
      <c r="H2" s="2613"/>
      <c r="I2" s="2613"/>
      <c r="J2" s="2613"/>
      <c r="K2" s="2613"/>
      <c r="L2" s="2613"/>
      <c r="M2" s="2613"/>
      <c r="N2" s="1398"/>
    </row>
    <row r="3" spans="2:15" ht="15" x14ac:dyDescent="0.2">
      <c r="B3" s="2614" t="s">
        <v>1432</v>
      </c>
      <c r="C3" s="2614"/>
      <c r="D3" s="2614"/>
      <c r="E3" s="2614"/>
      <c r="F3" s="2614"/>
      <c r="G3" s="2614"/>
      <c r="H3" s="2614"/>
      <c r="I3" s="2614"/>
      <c r="J3" s="2614"/>
      <c r="K3" s="2614"/>
      <c r="L3" s="2614"/>
      <c r="M3" s="2614"/>
      <c r="N3" s="1398"/>
    </row>
    <row r="4" spans="2:15" ht="15" x14ac:dyDescent="0.2">
      <c r="B4" s="2615" t="str">
        <f>'[1]Single Audit Cover'!A4</f>
        <v>Year Ending June 30, 2017</v>
      </c>
      <c r="C4" s="2615"/>
      <c r="D4" s="2615"/>
      <c r="E4" s="2615"/>
      <c r="F4" s="2615"/>
      <c r="G4" s="2615"/>
      <c r="H4" s="2615"/>
      <c r="I4" s="2615"/>
      <c r="J4" s="2615"/>
      <c r="K4" s="2615"/>
      <c r="L4" s="2615"/>
      <c r="M4" s="2615"/>
      <c r="N4" s="1398"/>
    </row>
    <row r="6" spans="2:15" x14ac:dyDescent="0.2">
      <c r="B6" s="1397"/>
      <c r="C6" s="1396"/>
      <c r="D6" s="2017" t="s">
        <v>1488</v>
      </c>
      <c r="E6" s="2018" t="s">
        <v>607</v>
      </c>
      <c r="F6" s="2019"/>
      <c r="G6" s="1395" t="s">
        <v>1487</v>
      </c>
      <c r="H6" s="2018"/>
      <c r="I6" s="2018"/>
      <c r="J6" s="2018"/>
      <c r="K6" s="1394"/>
      <c r="L6" s="1393"/>
      <c r="M6" s="2020"/>
    </row>
    <row r="7" spans="2:15" x14ac:dyDescent="0.2">
      <c r="B7" s="2021" t="s">
        <v>2053</v>
      </c>
      <c r="C7" s="1392"/>
      <c r="D7" s="1391"/>
      <c r="E7" s="2022"/>
      <c r="F7" s="2023"/>
      <c r="G7" s="2022"/>
      <c r="H7" s="2113" t="s">
        <v>1484</v>
      </c>
      <c r="I7" s="2114"/>
      <c r="J7" s="2113" t="s">
        <v>1484</v>
      </c>
      <c r="K7" s="1387"/>
      <c r="L7" s="1386" t="s">
        <v>1482</v>
      </c>
      <c r="M7" s="1385"/>
    </row>
    <row r="8" spans="2:15" ht="15.75" x14ac:dyDescent="0.25">
      <c r="B8" s="2096" t="s">
        <v>2054</v>
      </c>
      <c r="C8" s="1392" t="s">
        <v>1486</v>
      </c>
      <c r="D8" s="1391" t="s">
        <v>1485</v>
      </c>
      <c r="E8" s="1390" t="s">
        <v>1484</v>
      </c>
      <c r="F8" s="1389" t="s">
        <v>1484</v>
      </c>
      <c r="G8" s="1388" t="s">
        <v>1484</v>
      </c>
      <c r="H8" s="2113" t="s">
        <v>1856</v>
      </c>
      <c r="I8" s="2113" t="s">
        <v>1484</v>
      </c>
      <c r="J8" s="2113" t="s">
        <v>2055</v>
      </c>
      <c r="K8" s="1387" t="s">
        <v>1483</v>
      </c>
      <c r="L8" s="1386" t="s">
        <v>1478</v>
      </c>
      <c r="M8" s="1385" t="s">
        <v>31</v>
      </c>
    </row>
    <row r="9" spans="2:15" ht="13.5" x14ac:dyDescent="0.2">
      <c r="B9" s="2024" t="s">
        <v>1481</v>
      </c>
      <c r="C9" s="1392" t="s">
        <v>1480</v>
      </c>
      <c r="D9" s="1391" t="s">
        <v>2056</v>
      </c>
      <c r="E9" s="1390" t="s">
        <v>1856</v>
      </c>
      <c r="F9" s="1389" t="s">
        <v>2055</v>
      </c>
      <c r="G9" s="1388" t="s">
        <v>1856</v>
      </c>
      <c r="H9" s="2113" t="s">
        <v>2057</v>
      </c>
      <c r="I9" s="2113" t="s">
        <v>2055</v>
      </c>
      <c r="J9" s="2113" t="s">
        <v>2057</v>
      </c>
      <c r="K9" s="1387" t="s">
        <v>1479</v>
      </c>
      <c r="L9" s="2025" t="s">
        <v>2058</v>
      </c>
      <c r="M9" s="1385"/>
    </row>
    <row r="10" spans="2:15" ht="11.85" customHeight="1" x14ac:dyDescent="0.2">
      <c r="B10" s="2024" t="s">
        <v>1477</v>
      </c>
      <c r="C10" s="1384" t="s">
        <v>1476</v>
      </c>
      <c r="D10" s="1383" t="s">
        <v>1475</v>
      </c>
      <c r="E10" s="1382" t="s">
        <v>1474</v>
      </c>
      <c r="F10" s="1381" t="s">
        <v>1473</v>
      </c>
      <c r="G10" s="1380" t="s">
        <v>1472</v>
      </c>
      <c r="H10" s="2115" t="s">
        <v>1489</v>
      </c>
      <c r="I10" s="2115" t="s">
        <v>1471</v>
      </c>
      <c r="J10" s="2115" t="s">
        <v>1489</v>
      </c>
      <c r="K10" s="1379" t="s">
        <v>1470</v>
      </c>
      <c r="L10" s="1379" t="s">
        <v>1469</v>
      </c>
      <c r="M10" s="1378" t="s">
        <v>1468</v>
      </c>
    </row>
    <row r="11" spans="2:15" ht="23.25" customHeight="1" x14ac:dyDescent="0.2">
      <c r="B11" s="1374" t="s">
        <v>2108</v>
      </c>
      <c r="C11" s="1377"/>
      <c r="D11" s="1376"/>
      <c r="E11" s="1375"/>
      <c r="F11" s="1375"/>
      <c r="G11" s="1375"/>
      <c r="H11" s="2116"/>
      <c r="I11" s="2116"/>
      <c r="J11" s="2116"/>
      <c r="K11" s="1375"/>
      <c r="L11" s="1375"/>
      <c r="M11" s="1375"/>
    </row>
    <row r="12" spans="2:15" ht="20.100000000000001" customHeight="1" x14ac:dyDescent="0.2">
      <c r="B12" s="2117" t="s">
        <v>2109</v>
      </c>
      <c r="C12" s="1373" t="s">
        <v>2111</v>
      </c>
      <c r="D12" s="1372" t="s">
        <v>2112</v>
      </c>
      <c r="E12" s="1371">
        <v>581487</v>
      </c>
      <c r="F12" s="1371">
        <v>571052</v>
      </c>
      <c r="G12" s="1371">
        <v>1036763</v>
      </c>
      <c r="H12" s="1371"/>
      <c r="I12" s="1371">
        <f>1152539-G12</f>
        <v>115776</v>
      </c>
      <c r="J12" s="1371"/>
      <c r="K12" s="1371"/>
      <c r="L12" s="1375">
        <f t="shared" ref="L12:L29" si="0">+G12+I12+K12</f>
        <v>1152539</v>
      </c>
      <c r="M12" s="1371">
        <v>1319020</v>
      </c>
      <c r="N12" s="2182"/>
      <c r="O12" s="2182"/>
    </row>
    <row r="13" spans="2:15" ht="20.100000000000001" customHeight="1" x14ac:dyDescent="0.2">
      <c r="B13" s="2117" t="s">
        <v>2171</v>
      </c>
      <c r="C13" s="1373" t="s">
        <v>2111</v>
      </c>
      <c r="D13" s="1372" t="s">
        <v>2113</v>
      </c>
      <c r="E13" s="1371"/>
      <c r="F13" s="1371">
        <v>559078</v>
      </c>
      <c r="G13" s="1371"/>
      <c r="H13" s="1371"/>
      <c r="I13" s="1371">
        <v>918575</v>
      </c>
      <c r="J13" s="1371"/>
      <c r="K13" s="1371">
        <v>261806</v>
      </c>
      <c r="L13" s="1375">
        <f t="shared" si="0"/>
        <v>1180381</v>
      </c>
      <c r="M13" s="1371">
        <v>1180381</v>
      </c>
      <c r="O13" s="1963"/>
    </row>
    <row r="14" spans="2:15" ht="20.100000000000001" customHeight="1" x14ac:dyDescent="0.2">
      <c r="B14" s="2145" t="s">
        <v>2110</v>
      </c>
      <c r="C14" s="2098"/>
      <c r="D14" s="2099"/>
      <c r="E14" s="2100">
        <f>SUM(E12:E13)</f>
        <v>581487</v>
      </c>
      <c r="F14" s="2100">
        <f t="shared" ref="F14:K14" si="1">SUM(F12:F13)</f>
        <v>1130130</v>
      </c>
      <c r="G14" s="2100">
        <f t="shared" si="1"/>
        <v>1036763</v>
      </c>
      <c r="H14" s="2100">
        <f t="shared" si="1"/>
        <v>0</v>
      </c>
      <c r="I14" s="2100">
        <f t="shared" si="1"/>
        <v>1034351</v>
      </c>
      <c r="J14" s="2100">
        <f t="shared" si="1"/>
        <v>0</v>
      </c>
      <c r="K14" s="2100">
        <f t="shared" si="1"/>
        <v>261806</v>
      </c>
      <c r="L14" s="2101">
        <f>+G14+I14+K14</f>
        <v>2332920</v>
      </c>
      <c r="M14" s="2100"/>
    </row>
    <row r="15" spans="2:15" ht="20.100000000000001" customHeight="1" x14ac:dyDescent="0.2">
      <c r="B15" s="2117" t="s">
        <v>1365</v>
      </c>
      <c r="C15" s="1373"/>
      <c r="D15" s="1372"/>
      <c r="E15" s="1371"/>
      <c r="F15" s="1371"/>
      <c r="G15" s="1371"/>
      <c r="H15" s="1371"/>
      <c r="I15" s="1371"/>
      <c r="J15" s="1371"/>
      <c r="K15" s="1371"/>
      <c r="L15" s="1375"/>
      <c r="M15" s="1371"/>
    </row>
    <row r="16" spans="2:15" ht="20.100000000000001" customHeight="1" x14ac:dyDescent="0.2">
      <c r="B16" s="2117" t="s">
        <v>857</v>
      </c>
      <c r="C16" s="1373" t="s">
        <v>2115</v>
      </c>
      <c r="D16" s="1372" t="s">
        <v>2116</v>
      </c>
      <c r="E16" s="1371">
        <v>11176</v>
      </c>
      <c r="F16" s="1371">
        <v>28796</v>
      </c>
      <c r="G16" s="1371">
        <v>31885</v>
      </c>
      <c r="H16" s="1371"/>
      <c r="I16" s="1371">
        <f>39972-G16</f>
        <v>8087</v>
      </c>
      <c r="J16" s="1371"/>
      <c r="K16" s="1371"/>
      <c r="L16" s="1375">
        <f t="shared" si="0"/>
        <v>39972</v>
      </c>
      <c r="M16" s="1371">
        <v>51479</v>
      </c>
    </row>
    <row r="17" spans="2:14" ht="20.100000000000001" customHeight="1" x14ac:dyDescent="0.2">
      <c r="B17" s="2117" t="s">
        <v>857</v>
      </c>
      <c r="C17" s="1373" t="s">
        <v>2115</v>
      </c>
      <c r="D17" s="1372" t="s">
        <v>2117</v>
      </c>
      <c r="E17" s="1371"/>
      <c r="F17" s="1371">
        <v>58344</v>
      </c>
      <c r="G17" s="1371"/>
      <c r="H17" s="1371"/>
      <c r="I17" s="1371">
        <v>94131</v>
      </c>
      <c r="J17" s="1371"/>
      <c r="K17" s="1371">
        <v>89629</v>
      </c>
      <c r="L17" s="1375">
        <f t="shared" si="0"/>
        <v>183760</v>
      </c>
      <c r="M17" s="1371">
        <v>183760</v>
      </c>
    </row>
    <row r="18" spans="2:14" ht="20.100000000000001" customHeight="1" x14ac:dyDescent="0.2">
      <c r="B18" s="2145" t="s">
        <v>2114</v>
      </c>
      <c r="C18" s="2098"/>
      <c r="D18" s="2099"/>
      <c r="E18" s="2100">
        <f>SUM(E16:E17)</f>
        <v>11176</v>
      </c>
      <c r="F18" s="2100">
        <f t="shared" ref="F18:K18" si="2">SUM(F16:F17)</f>
        <v>87140</v>
      </c>
      <c r="G18" s="2100">
        <f t="shared" si="2"/>
        <v>31885</v>
      </c>
      <c r="H18" s="2100">
        <f t="shared" si="2"/>
        <v>0</v>
      </c>
      <c r="I18" s="2100">
        <f t="shared" si="2"/>
        <v>102218</v>
      </c>
      <c r="J18" s="2100">
        <f t="shared" si="2"/>
        <v>0</v>
      </c>
      <c r="K18" s="2100">
        <f t="shared" si="2"/>
        <v>89629</v>
      </c>
      <c r="L18" s="2101">
        <f t="shared" si="0"/>
        <v>223732</v>
      </c>
      <c r="M18" s="2100"/>
    </row>
    <row r="19" spans="2:14" ht="20.100000000000001" customHeight="1" x14ac:dyDescent="0.2">
      <c r="B19" s="2117"/>
      <c r="C19" s="1373"/>
      <c r="D19" s="1372"/>
      <c r="E19" s="1371"/>
      <c r="F19" s="1371"/>
      <c r="G19" s="1371"/>
      <c r="H19" s="1371"/>
      <c r="I19" s="1371"/>
      <c r="J19" s="1371"/>
      <c r="K19" s="1371"/>
      <c r="L19" s="1375"/>
      <c r="M19" s="1371"/>
    </row>
    <row r="20" spans="2:14" ht="20.100000000000001" customHeight="1" x14ac:dyDescent="0.2">
      <c r="B20" s="2117" t="s">
        <v>2118</v>
      </c>
      <c r="C20" s="1373" t="s">
        <v>2120</v>
      </c>
      <c r="D20" s="1372" t="s">
        <v>2121</v>
      </c>
      <c r="E20" s="1371"/>
      <c r="F20" s="1371">
        <v>60165</v>
      </c>
      <c r="G20" s="1371">
        <v>6450</v>
      </c>
      <c r="H20" s="1371"/>
      <c r="I20" s="1371">
        <f>60165-G20</f>
        <v>53715</v>
      </c>
      <c r="J20" s="1371"/>
      <c r="K20" s="1371"/>
      <c r="L20" s="1375">
        <f t="shared" si="0"/>
        <v>60165</v>
      </c>
      <c r="M20" s="1371">
        <v>68479</v>
      </c>
    </row>
    <row r="21" spans="2:14" ht="20.100000000000001" customHeight="1" x14ac:dyDescent="0.2">
      <c r="B21" s="2117" t="s">
        <v>2118</v>
      </c>
      <c r="C21" s="1373" t="s">
        <v>2120</v>
      </c>
      <c r="D21" s="1372" t="s">
        <v>2122</v>
      </c>
      <c r="E21" s="1371"/>
      <c r="F21" s="1371"/>
      <c r="G21" s="1371"/>
      <c r="H21" s="1371"/>
      <c r="I21" s="1371">
        <v>1616</v>
      </c>
      <c r="J21" s="1371"/>
      <c r="K21" s="1371"/>
      <c r="L21" s="1375">
        <f t="shared" si="0"/>
        <v>1616</v>
      </c>
      <c r="M21" s="1371">
        <v>2670</v>
      </c>
    </row>
    <row r="22" spans="2:14" ht="20.100000000000001" customHeight="1" x14ac:dyDescent="0.2">
      <c r="B22" s="2145" t="s">
        <v>2119</v>
      </c>
      <c r="C22" s="2098"/>
      <c r="D22" s="2099"/>
      <c r="E22" s="2100">
        <f>SUM(E20:E21)</f>
        <v>0</v>
      </c>
      <c r="F22" s="2100">
        <f t="shared" ref="F22:K22" si="3">SUM(F20:F21)</f>
        <v>60165</v>
      </c>
      <c r="G22" s="2100">
        <f t="shared" si="3"/>
        <v>6450</v>
      </c>
      <c r="H22" s="2100">
        <f t="shared" si="3"/>
        <v>0</v>
      </c>
      <c r="I22" s="2100">
        <f t="shared" si="3"/>
        <v>55331</v>
      </c>
      <c r="J22" s="2100">
        <f t="shared" si="3"/>
        <v>0</v>
      </c>
      <c r="K22" s="2100">
        <f t="shared" si="3"/>
        <v>0</v>
      </c>
      <c r="L22" s="2101">
        <f t="shared" si="0"/>
        <v>61781</v>
      </c>
      <c r="M22" s="2100"/>
    </row>
    <row r="23" spans="2:14" ht="20.100000000000001" customHeight="1" x14ac:dyDescent="0.2">
      <c r="B23" s="2117"/>
      <c r="C23" s="1373"/>
      <c r="D23" s="1372"/>
      <c r="E23" s="1371"/>
      <c r="F23" s="1371"/>
      <c r="G23" s="1371"/>
      <c r="H23" s="1371"/>
      <c r="I23" s="1371"/>
      <c r="J23" s="1371"/>
      <c r="K23" s="1371"/>
      <c r="L23" s="1375"/>
      <c r="M23" s="1371"/>
    </row>
    <row r="24" spans="2:14" ht="20.100000000000001" customHeight="1" x14ac:dyDescent="0.2">
      <c r="B24" s="2117" t="s">
        <v>2125</v>
      </c>
      <c r="C24" s="1373" t="s">
        <v>2127</v>
      </c>
      <c r="D24" s="1372" t="s">
        <v>2128</v>
      </c>
      <c r="E24" s="1371">
        <v>296922</v>
      </c>
      <c r="F24" s="1371">
        <v>260117</v>
      </c>
      <c r="G24" s="1371">
        <v>388366</v>
      </c>
      <c r="H24" s="1371"/>
      <c r="I24" s="2112">
        <v>168673</v>
      </c>
      <c r="J24" s="1371"/>
      <c r="K24" s="1371"/>
      <c r="L24" s="1375">
        <f>+G24+I24+K24</f>
        <v>557039</v>
      </c>
      <c r="M24" s="1371" t="s">
        <v>2132</v>
      </c>
    </row>
    <row r="25" spans="2:14" ht="20.100000000000001" customHeight="1" x14ac:dyDescent="0.2">
      <c r="B25" s="2117" t="s">
        <v>2125</v>
      </c>
      <c r="C25" s="1373" t="s">
        <v>2127</v>
      </c>
      <c r="D25" s="1372" t="s">
        <v>2129</v>
      </c>
      <c r="E25" s="1371"/>
      <c r="F25" s="1371">
        <v>292000</v>
      </c>
      <c r="G25" s="1371"/>
      <c r="H25" s="1371"/>
      <c r="I25" s="2112">
        <v>356223</v>
      </c>
      <c r="J25" s="1371"/>
      <c r="K25" s="2112">
        <v>48758</v>
      </c>
      <c r="L25" s="1375">
        <f t="shared" si="0"/>
        <v>404981</v>
      </c>
      <c r="M25" s="1371" t="s">
        <v>2132</v>
      </c>
    </row>
    <row r="26" spans="2:14" ht="24" customHeight="1" x14ac:dyDescent="0.2">
      <c r="B26" s="2117" t="s">
        <v>2123</v>
      </c>
      <c r="C26" s="1373"/>
      <c r="D26" s="1372"/>
      <c r="E26" s="1371"/>
      <c r="F26" s="1371"/>
      <c r="G26" s="1371"/>
      <c r="H26" s="1371"/>
      <c r="I26" s="1371"/>
      <c r="J26" s="1371"/>
      <c r="K26" s="1371"/>
      <c r="L26" s="1375"/>
      <c r="M26" s="1371"/>
    </row>
    <row r="27" spans="2:14" ht="20.100000000000001" customHeight="1" x14ac:dyDescent="0.2">
      <c r="B27" s="2117" t="s">
        <v>2124</v>
      </c>
      <c r="C27" s="1373" t="s">
        <v>2127</v>
      </c>
      <c r="D27" s="1372" t="s">
        <v>2130</v>
      </c>
      <c r="E27" s="1371">
        <v>19619</v>
      </c>
      <c r="F27" s="2112">
        <f>32994-9122-1595</f>
        <v>22277</v>
      </c>
      <c r="G27" s="1371">
        <v>41863</v>
      </c>
      <c r="H27" s="1371"/>
      <c r="I27" s="1371">
        <f>41896-G27</f>
        <v>33</v>
      </c>
      <c r="J27" s="1371"/>
      <c r="K27" s="1371"/>
      <c r="L27" s="1375">
        <f t="shared" si="0"/>
        <v>41896</v>
      </c>
      <c r="M27" s="1371">
        <v>52140</v>
      </c>
    </row>
    <row r="28" spans="2:14" ht="20.100000000000001" customHeight="1" x14ac:dyDescent="0.2">
      <c r="B28" s="2117" t="s">
        <v>2124</v>
      </c>
      <c r="C28" s="1373" t="s">
        <v>2127</v>
      </c>
      <c r="D28" s="1372" t="s">
        <v>2131</v>
      </c>
      <c r="E28" s="1371"/>
      <c r="F28" s="2112">
        <v>26242</v>
      </c>
      <c r="G28" s="1371"/>
      <c r="H28" s="1371"/>
      <c r="I28" s="2112">
        <v>43708</v>
      </c>
      <c r="J28" s="1371"/>
      <c r="K28" s="2112"/>
      <c r="L28" s="1375">
        <f t="shared" si="0"/>
        <v>43708</v>
      </c>
      <c r="M28" s="2112">
        <v>45705</v>
      </c>
    </row>
    <row r="29" spans="2:14" ht="20.100000000000001" customHeight="1" x14ac:dyDescent="0.2">
      <c r="B29" s="2097" t="s">
        <v>2126</v>
      </c>
      <c r="C29" s="2098"/>
      <c r="D29" s="2099"/>
      <c r="E29" s="2100">
        <f>SUM(E24:E28)</f>
        <v>316541</v>
      </c>
      <c r="F29" s="2100">
        <f t="shared" ref="F29:K29" si="4">SUM(F24:F28)</f>
        <v>600636</v>
      </c>
      <c r="G29" s="2100">
        <f t="shared" si="4"/>
        <v>430229</v>
      </c>
      <c r="H29" s="2100">
        <f t="shared" si="4"/>
        <v>0</v>
      </c>
      <c r="I29" s="2100">
        <f t="shared" si="4"/>
        <v>568637</v>
      </c>
      <c r="J29" s="2100">
        <f t="shared" si="4"/>
        <v>0</v>
      </c>
      <c r="K29" s="2100">
        <f t="shared" si="4"/>
        <v>48758</v>
      </c>
      <c r="L29" s="2101">
        <f t="shared" si="0"/>
        <v>1047624</v>
      </c>
      <c r="M29" s="2100"/>
      <c r="N29" s="1367"/>
    </row>
    <row r="30" spans="2:14" ht="8.25" customHeight="1" x14ac:dyDescent="0.2">
      <c r="B30" s="2026"/>
      <c r="C30" s="2027"/>
      <c r="D30" s="2028"/>
      <c r="E30" s="2029"/>
      <c r="F30" s="2029"/>
      <c r="G30" s="2029"/>
      <c r="H30" s="2029"/>
      <c r="I30" s="2029"/>
      <c r="J30" s="2029"/>
      <c r="K30" s="2029"/>
      <c r="L30" s="2029"/>
      <c r="M30" s="2029"/>
      <c r="N30" s="1367"/>
    </row>
    <row r="31" spans="2:14" ht="6.75" customHeight="1" x14ac:dyDescent="0.2">
      <c r="B31" s="1305"/>
      <c r="C31" s="1369"/>
      <c r="D31" s="1368"/>
      <c r="E31" s="1305"/>
      <c r="F31" s="1305"/>
      <c r="G31" s="1309"/>
      <c r="H31" s="1309"/>
      <c r="I31" s="1309"/>
      <c r="J31" s="1309"/>
      <c r="K31" s="1309"/>
      <c r="L31" s="1309"/>
      <c r="M31" s="1305"/>
      <c r="N31" s="1367"/>
    </row>
    <row r="32" spans="2:14" ht="13.5" customHeight="1" x14ac:dyDescent="0.2">
      <c r="B32" s="1370" t="s">
        <v>2059</v>
      </c>
      <c r="C32" s="1369"/>
      <c r="D32" s="1368"/>
      <c r="E32" s="1305"/>
      <c r="F32" s="1305"/>
      <c r="G32" s="1309"/>
      <c r="H32" s="1309"/>
      <c r="I32" s="1309"/>
      <c r="J32" s="1309"/>
      <c r="K32" s="1309"/>
      <c r="L32" s="1309"/>
      <c r="M32" s="1305"/>
      <c r="N32" s="1367"/>
    </row>
    <row r="33" spans="2:14" ht="8.25" customHeight="1" x14ac:dyDescent="0.2">
      <c r="B33" s="1370"/>
      <c r="C33" s="1369"/>
      <c r="D33" s="1368"/>
      <c r="E33" s="1305"/>
      <c r="F33" s="1305"/>
      <c r="G33" s="1309"/>
      <c r="H33" s="1309"/>
      <c r="I33" s="1309"/>
      <c r="J33" s="1309"/>
      <c r="K33" s="1309"/>
      <c r="L33" s="1309"/>
      <c r="M33" s="1305"/>
      <c r="N33" s="1367"/>
    </row>
    <row r="34" spans="2:14" x14ac:dyDescent="0.2">
      <c r="B34" s="1960" t="s">
        <v>1941</v>
      </c>
      <c r="C34" s="1961"/>
      <c r="D34" s="1962"/>
      <c r="E34" s="1963"/>
      <c r="F34" s="1963"/>
      <c r="G34" s="1963"/>
      <c r="H34" s="1963"/>
      <c r="I34" s="1350"/>
      <c r="J34" s="1350"/>
    </row>
    <row r="35" spans="2:14" x14ac:dyDescent="0.2">
      <c r="B35" s="1960"/>
      <c r="C35" s="1961"/>
      <c r="D35" s="1962"/>
      <c r="E35" s="1963"/>
      <c r="F35" s="1963"/>
      <c r="G35" s="1350"/>
      <c r="H35" s="1350"/>
      <c r="I35" s="1350"/>
      <c r="J35" s="1350"/>
    </row>
    <row r="36" spans="2:14" ht="13.5" customHeight="1" x14ac:dyDescent="0.2">
      <c r="B36" s="1342" t="s">
        <v>1467</v>
      </c>
      <c r="G36" s="1350"/>
      <c r="H36" s="1350"/>
      <c r="I36" s="1350"/>
      <c r="J36" s="1350"/>
    </row>
    <row r="37" spans="2:14" ht="13.5" customHeight="1" x14ac:dyDescent="0.2">
      <c r="B37" s="2030"/>
      <c r="C37" s="2031"/>
      <c r="D37" s="2032"/>
      <c r="E37" s="2033"/>
      <c r="F37" s="2033"/>
      <c r="G37" s="2033"/>
      <c r="H37" s="2033"/>
      <c r="I37" s="2033"/>
      <c r="J37" s="2033"/>
      <c r="K37" s="2034"/>
      <c r="L37" s="2034"/>
      <c r="M37" s="2033"/>
    </row>
    <row r="38" spans="2:14" ht="9.6" customHeight="1" x14ac:dyDescent="0.2">
      <c r="B38" s="1366"/>
      <c r="C38" s="1365"/>
      <c r="D38" s="1364"/>
      <c r="E38" s="1331"/>
      <c r="F38" s="1331"/>
      <c r="G38" s="1350"/>
      <c r="H38" s="1350"/>
      <c r="I38" s="1350"/>
      <c r="J38" s="1350"/>
    </row>
    <row r="39" spans="2:14" ht="11.25" customHeight="1" x14ac:dyDescent="0.2">
      <c r="B39" s="1361" t="s">
        <v>1466</v>
      </c>
      <c r="C39" s="1363"/>
      <c r="D39" s="1363"/>
      <c r="E39" s="1363"/>
      <c r="F39" s="1363"/>
      <c r="G39" s="1363"/>
      <c r="H39" s="1363"/>
      <c r="I39" s="1360"/>
      <c r="J39" s="1360"/>
      <c r="K39" s="1360"/>
      <c r="L39" s="1360"/>
      <c r="M39" s="1360"/>
    </row>
    <row r="40" spans="2:14" ht="11.25" customHeight="1" x14ac:dyDescent="0.2">
      <c r="B40" s="1362" t="s">
        <v>2060</v>
      </c>
      <c r="C40" s="1360"/>
      <c r="D40" s="1360"/>
      <c r="E40" s="1360"/>
      <c r="F40" s="1360"/>
      <c r="G40" s="1360"/>
      <c r="H40" s="1360"/>
      <c r="I40" s="1360"/>
      <c r="J40" s="1360"/>
      <c r="K40" s="1360"/>
      <c r="L40" s="1360"/>
      <c r="M40" s="1360"/>
    </row>
    <row r="41" spans="2:14" ht="3.95" customHeight="1" x14ac:dyDescent="0.2">
      <c r="B41" s="1362"/>
      <c r="C41" s="1360"/>
      <c r="D41" s="1360"/>
      <c r="E41" s="1360"/>
      <c r="F41" s="1360"/>
      <c r="G41" s="1360"/>
      <c r="H41" s="1360"/>
      <c r="I41" s="1360"/>
      <c r="J41" s="1360"/>
      <c r="K41" s="1360"/>
      <c r="L41" s="1360"/>
      <c r="M41" s="1360"/>
    </row>
    <row r="42" spans="2:14" ht="11.25" customHeight="1" x14ac:dyDescent="0.2">
      <c r="B42" s="1361" t="s">
        <v>1465</v>
      </c>
      <c r="C42" s="1360"/>
      <c r="D42" s="1360"/>
      <c r="E42" s="1360"/>
      <c r="F42" s="1360"/>
      <c r="G42" s="1360"/>
      <c r="H42" s="1360"/>
      <c r="I42" s="1360"/>
      <c r="J42" s="1360"/>
      <c r="K42" s="1360"/>
      <c r="L42" s="1360"/>
      <c r="M42" s="1360"/>
    </row>
    <row r="43" spans="2:14" ht="11.25" customHeight="1" x14ac:dyDescent="0.2">
      <c r="B43" s="1355" t="s">
        <v>2061</v>
      </c>
      <c r="C43" s="1358"/>
      <c r="D43" s="1357"/>
      <c r="E43" s="1355"/>
      <c r="F43" s="1355"/>
      <c r="G43" s="1355"/>
      <c r="H43" s="1355"/>
      <c r="I43" s="1355"/>
      <c r="J43" s="1355"/>
      <c r="K43" s="1356"/>
      <c r="L43" s="1356"/>
      <c r="M43" s="1355"/>
    </row>
    <row r="44" spans="2:14" ht="3.95" customHeight="1" x14ac:dyDescent="0.2">
      <c r="B44" s="1355"/>
      <c r="C44" s="1358"/>
      <c r="D44" s="1357"/>
      <c r="E44" s="1355"/>
      <c r="F44" s="1355"/>
      <c r="G44" s="1355"/>
      <c r="H44" s="1355"/>
      <c r="I44" s="1355"/>
      <c r="J44" s="1355"/>
      <c r="K44" s="1356"/>
      <c r="L44" s="1356"/>
      <c r="M44" s="1355"/>
    </row>
    <row r="45" spans="2:14" ht="11.25" customHeight="1" x14ac:dyDescent="0.2">
      <c r="B45" s="2035" t="s">
        <v>1935</v>
      </c>
      <c r="C45" s="1358"/>
      <c r="D45" s="1357"/>
      <c r="E45" s="1355"/>
      <c r="F45" s="1355"/>
      <c r="G45" s="1355"/>
      <c r="H45" s="1355"/>
      <c r="I45" s="1355"/>
      <c r="J45" s="1355"/>
      <c r="K45" s="1356"/>
      <c r="L45" s="1356"/>
      <c r="M45" s="1355"/>
    </row>
    <row r="46" spans="2:14" ht="3.95" customHeight="1" x14ac:dyDescent="0.2">
      <c r="B46" s="2035"/>
      <c r="C46" s="1358"/>
      <c r="D46" s="1357"/>
      <c r="E46" s="1355"/>
      <c r="F46" s="1355"/>
      <c r="G46" s="1355"/>
      <c r="H46" s="1355"/>
      <c r="I46" s="1355"/>
      <c r="J46" s="1355"/>
      <c r="K46" s="1356"/>
      <c r="L46" s="1356"/>
      <c r="M46" s="1355"/>
    </row>
    <row r="47" spans="2:14" ht="11.25" customHeight="1" x14ac:dyDescent="0.2">
      <c r="B47" s="1914" t="s">
        <v>1896</v>
      </c>
      <c r="C47" s="1358"/>
      <c r="D47" s="1357"/>
      <c r="E47" s="1355"/>
      <c r="F47" s="1355"/>
      <c r="G47" s="1355"/>
      <c r="H47" s="1355"/>
      <c r="I47" s="1355"/>
      <c r="J47" s="1355"/>
      <c r="K47" s="1356"/>
      <c r="L47" s="1356"/>
      <c r="M47" s="1355"/>
    </row>
    <row r="48" spans="2:14" ht="11.25" customHeight="1" x14ac:dyDescent="0.2">
      <c r="B48" s="1355" t="s">
        <v>2062</v>
      </c>
      <c r="G48" s="1350"/>
      <c r="H48" s="1350"/>
      <c r="I48" s="1350"/>
      <c r="J48" s="1350"/>
    </row>
    <row r="49" spans="2:13" ht="11.1" customHeight="1" x14ac:dyDescent="0.2">
      <c r="B49" s="1355"/>
      <c r="G49" s="1350"/>
      <c r="H49" s="1350"/>
      <c r="I49" s="1350"/>
      <c r="J49" s="1350"/>
    </row>
    <row r="50" spans="2:13" ht="11.1" customHeight="1" x14ac:dyDescent="0.2">
      <c r="B50" s="1355"/>
      <c r="G50" s="1350"/>
      <c r="H50" s="1350"/>
      <c r="I50" s="1350"/>
      <c r="J50" s="1350"/>
    </row>
    <row r="51" spans="2:13" ht="13.5" customHeight="1" x14ac:dyDescent="0.2">
      <c r="M51" s="1354"/>
    </row>
    <row r="52" spans="2:13" ht="13.5" customHeight="1" x14ac:dyDescent="0.2">
      <c r="M52" s="1354"/>
    </row>
    <row r="53" spans="2:13" ht="13.5" customHeight="1" x14ac:dyDescent="0.2">
      <c r="M53" s="1354"/>
    </row>
    <row r="54" spans="2:13" ht="13.5" customHeight="1" x14ac:dyDescent="0.2">
      <c r="G54" s="1350"/>
      <c r="H54" s="1350"/>
      <c r="I54" s="1350"/>
      <c r="J54" s="1350"/>
    </row>
    <row r="55" spans="2:13" ht="13.5" customHeight="1" x14ac:dyDescent="0.2">
      <c r="G55" s="1350"/>
      <c r="H55" s="1350"/>
      <c r="I55" s="1350"/>
      <c r="J55" s="1350"/>
    </row>
    <row r="56" spans="2:13" ht="13.5" customHeight="1" x14ac:dyDescent="0.2">
      <c r="G56" s="1350"/>
      <c r="H56" s="1350"/>
      <c r="I56" s="1350"/>
      <c r="J56" s="1350"/>
    </row>
    <row r="57" spans="2:13" ht="13.5" customHeight="1" x14ac:dyDescent="0.2">
      <c r="G57" s="1350"/>
      <c r="H57" s="1350"/>
      <c r="I57" s="1350"/>
      <c r="J57" s="1350"/>
    </row>
    <row r="58" spans="2:13" ht="13.5" customHeight="1" x14ac:dyDescent="0.2">
      <c r="G58" s="1350"/>
      <c r="H58" s="1350"/>
      <c r="I58" s="1350"/>
      <c r="J58" s="1350"/>
    </row>
    <row r="59" spans="2:13" ht="13.5" customHeight="1" x14ac:dyDescent="0.2">
      <c r="G59" s="1350"/>
      <c r="H59" s="1350"/>
      <c r="I59" s="1350"/>
      <c r="J59" s="1350"/>
    </row>
    <row r="60" spans="2:13" ht="13.5" customHeight="1" x14ac:dyDescent="0.2">
      <c r="G60" s="1350"/>
      <c r="H60" s="1350"/>
      <c r="I60" s="1350"/>
      <c r="J60" s="1350"/>
    </row>
    <row r="61" spans="2:13" ht="13.5" customHeight="1" x14ac:dyDescent="0.2"/>
    <row r="62" spans="2:13" ht="13.5" customHeight="1" x14ac:dyDescent="0.2"/>
    <row r="63" spans="2:13" ht="13.5" customHeight="1" x14ac:dyDescent="0.2"/>
    <row r="64" spans="2: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4.7" customHeight="1" x14ac:dyDescent="0.2"/>
    <row r="114" ht="12.2"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4.7" customHeight="1" x14ac:dyDescent="0.2"/>
    <row r="154" ht="12.2" customHeight="1" x14ac:dyDescent="0.2"/>
  </sheetData>
  <mergeCells count="4">
    <mergeCell ref="B1:M1"/>
    <mergeCell ref="B2:M2"/>
    <mergeCell ref="B3:M3"/>
    <mergeCell ref="B4:M4"/>
  </mergeCells>
  <pageMargins left="0.09" right="0" top="0.5" bottom="0.5" header="0.25" footer="0.25"/>
  <pageSetup scale="78" firstPageNumber="38" orientation="landscape" useFirstPageNumber="1" horizontalDpi="4294967293"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120" zoomScaleNormal="120" workbookViewId="0">
      <selection activeCell="B43" sqref="B43"/>
    </sheetView>
  </sheetViews>
  <sheetFormatPr defaultColWidth="33.5703125" defaultRowHeight="12.75" x14ac:dyDescent="0.2"/>
  <cols>
    <col min="1" max="1" width="0.140625" style="1963" customWidth="1"/>
    <col min="2" max="2" width="42.85546875" style="1963" customWidth="1"/>
    <col min="3" max="3" width="8.7109375" style="1961" customWidth="1"/>
    <col min="4" max="4" width="12.7109375" style="1962" customWidth="1"/>
    <col min="5" max="6" width="11.7109375" style="1963" customWidth="1"/>
    <col min="7" max="7" width="11.7109375" style="2164" customWidth="1"/>
    <col min="8" max="8" width="13.7109375" style="2164" bestFit="1" customWidth="1"/>
    <col min="9" max="9" width="11.7109375" style="2164" customWidth="1"/>
    <col min="10" max="10" width="13.7109375" style="2164" customWidth="1"/>
    <col min="11" max="12" width="11.7109375" style="2164" customWidth="1"/>
    <col min="13" max="13" width="11.7109375" style="1963" customWidth="1"/>
    <col min="14" max="14" width="2.7109375" style="1963" customWidth="1"/>
    <col min="15" max="16384" width="33.5703125" style="1963"/>
  </cols>
  <sheetData>
    <row r="1" spans="2:14" ht="11.85" customHeight="1" x14ac:dyDescent="0.2">
      <c r="B1" s="2616" t="str">
        <f>'Single Audit Cover'!A7</f>
        <v>Jacksonville SD 117</v>
      </c>
      <c r="C1" s="2617"/>
      <c r="D1" s="2617"/>
      <c r="E1" s="2617"/>
      <c r="F1" s="2617"/>
      <c r="G1" s="2617"/>
      <c r="H1" s="2617"/>
      <c r="I1" s="2617"/>
      <c r="J1" s="2617"/>
      <c r="K1" s="2617"/>
      <c r="L1" s="2617"/>
      <c r="M1" s="2617"/>
    </row>
    <row r="2" spans="2:14" ht="15" x14ac:dyDescent="0.2">
      <c r="B2" s="2618">
        <f>'Single Audit Cover'!E7</f>
        <v>1069117022</v>
      </c>
      <c r="C2" s="2618"/>
      <c r="D2" s="2618"/>
      <c r="E2" s="2618"/>
      <c r="F2" s="2618"/>
      <c r="G2" s="2618"/>
      <c r="H2" s="2618"/>
      <c r="I2" s="2618"/>
      <c r="J2" s="2618"/>
      <c r="K2" s="2618"/>
      <c r="L2" s="2618"/>
      <c r="M2" s="2618"/>
      <c r="N2" s="2119"/>
    </row>
    <row r="3" spans="2:14" ht="15" x14ac:dyDescent="0.2">
      <c r="B3" s="2619" t="s">
        <v>1432</v>
      </c>
      <c r="C3" s="2619"/>
      <c r="D3" s="2619"/>
      <c r="E3" s="2619"/>
      <c r="F3" s="2619"/>
      <c r="G3" s="2619"/>
      <c r="H3" s="2619"/>
      <c r="I3" s="2619"/>
      <c r="J3" s="2619"/>
      <c r="K3" s="2619"/>
      <c r="L3" s="2619"/>
      <c r="M3" s="2619"/>
      <c r="N3" s="2119"/>
    </row>
    <row r="4" spans="2:14" ht="15" x14ac:dyDescent="0.2">
      <c r="B4" s="2620" t="str">
        <f>'[1]Single Audit Cover'!A4</f>
        <v>Year Ending June 30, 2017</v>
      </c>
      <c r="C4" s="2620"/>
      <c r="D4" s="2620"/>
      <c r="E4" s="2620"/>
      <c r="F4" s="2620"/>
      <c r="G4" s="2620"/>
      <c r="H4" s="2620"/>
      <c r="I4" s="2620"/>
      <c r="J4" s="2620"/>
      <c r="K4" s="2620"/>
      <c r="L4" s="2620"/>
      <c r="M4" s="2620"/>
      <c r="N4" s="2119"/>
    </row>
    <row r="6" spans="2:14" x14ac:dyDescent="0.2">
      <c r="B6" s="2120"/>
      <c r="C6" s="2121"/>
      <c r="D6" s="2122" t="s">
        <v>1488</v>
      </c>
      <c r="E6" s="2123" t="s">
        <v>607</v>
      </c>
      <c r="F6" s="2124"/>
      <c r="G6" s="2125" t="s">
        <v>1487</v>
      </c>
      <c r="H6" s="2123"/>
      <c r="I6" s="2123"/>
      <c r="J6" s="2123"/>
      <c r="K6" s="2126"/>
      <c r="L6" s="2126"/>
      <c r="M6" s="2127"/>
    </row>
    <row r="7" spans="2:14" x14ac:dyDescent="0.2">
      <c r="B7" s="2128" t="s">
        <v>2053</v>
      </c>
      <c r="C7" s="2129"/>
      <c r="D7" s="2130"/>
      <c r="E7" s="2114"/>
      <c r="F7" s="2131"/>
      <c r="G7" s="2114"/>
      <c r="H7" s="2113" t="s">
        <v>1484</v>
      </c>
      <c r="I7" s="2114"/>
      <c r="J7" s="2113" t="s">
        <v>1484</v>
      </c>
      <c r="K7" s="2113"/>
      <c r="L7" s="2113" t="s">
        <v>1482</v>
      </c>
      <c r="M7" s="2132"/>
    </row>
    <row r="8" spans="2:14" ht="15.75" x14ac:dyDescent="0.25">
      <c r="B8" s="2096" t="s">
        <v>2054</v>
      </c>
      <c r="C8" s="2129" t="s">
        <v>1486</v>
      </c>
      <c r="D8" s="2130" t="s">
        <v>1485</v>
      </c>
      <c r="E8" s="2133" t="s">
        <v>1484</v>
      </c>
      <c r="F8" s="2132" t="s">
        <v>1484</v>
      </c>
      <c r="G8" s="2134" t="s">
        <v>1484</v>
      </c>
      <c r="H8" s="2113" t="s">
        <v>1856</v>
      </c>
      <c r="I8" s="2113" t="s">
        <v>1484</v>
      </c>
      <c r="J8" s="2113" t="s">
        <v>2055</v>
      </c>
      <c r="K8" s="2113" t="s">
        <v>1483</v>
      </c>
      <c r="L8" s="2113" t="s">
        <v>1478</v>
      </c>
      <c r="M8" s="2132" t="s">
        <v>31</v>
      </c>
    </row>
    <row r="9" spans="2:14" ht="13.5" x14ac:dyDescent="0.2">
      <c r="B9" s="2135" t="s">
        <v>1481</v>
      </c>
      <c r="C9" s="2129" t="s">
        <v>1480</v>
      </c>
      <c r="D9" s="2130" t="s">
        <v>2056</v>
      </c>
      <c r="E9" s="2133" t="s">
        <v>1856</v>
      </c>
      <c r="F9" s="2132" t="s">
        <v>2055</v>
      </c>
      <c r="G9" s="2134" t="s">
        <v>1856</v>
      </c>
      <c r="H9" s="2113" t="s">
        <v>2057</v>
      </c>
      <c r="I9" s="2113" t="s">
        <v>2055</v>
      </c>
      <c r="J9" s="2113" t="s">
        <v>2057</v>
      </c>
      <c r="K9" s="2113" t="s">
        <v>1479</v>
      </c>
      <c r="L9" s="2136" t="s">
        <v>2058</v>
      </c>
      <c r="M9" s="2132"/>
    </row>
    <row r="10" spans="2:14" ht="11.85" customHeight="1" x14ac:dyDescent="0.2">
      <c r="B10" s="2135" t="s">
        <v>1477</v>
      </c>
      <c r="C10" s="2137" t="s">
        <v>1476</v>
      </c>
      <c r="D10" s="2138" t="s">
        <v>1475</v>
      </c>
      <c r="E10" s="2139" t="s">
        <v>1474</v>
      </c>
      <c r="F10" s="2140" t="s">
        <v>1473</v>
      </c>
      <c r="G10" s="2141" t="s">
        <v>1472</v>
      </c>
      <c r="H10" s="2115" t="s">
        <v>1489</v>
      </c>
      <c r="I10" s="2115" t="s">
        <v>1471</v>
      </c>
      <c r="J10" s="2115" t="s">
        <v>1489</v>
      </c>
      <c r="K10" s="2115" t="s">
        <v>1470</v>
      </c>
      <c r="L10" s="2115" t="s">
        <v>1469</v>
      </c>
      <c r="M10" s="2140" t="s">
        <v>1468</v>
      </c>
    </row>
    <row r="11" spans="2:14" ht="23.25" customHeight="1" x14ac:dyDescent="0.2">
      <c r="B11" s="2117" t="s">
        <v>2123</v>
      </c>
      <c r="C11" s="2142"/>
      <c r="D11" s="2143"/>
      <c r="E11" s="2116"/>
      <c r="F11" s="2116"/>
      <c r="G11" s="2116"/>
      <c r="H11" s="2116"/>
      <c r="I11" s="2116"/>
      <c r="J11" s="2116"/>
      <c r="K11" s="2116"/>
      <c r="L11" s="2116"/>
      <c r="M11" s="2116"/>
    </row>
    <row r="12" spans="2:14" ht="20.100000000000001" customHeight="1" x14ac:dyDescent="0.2">
      <c r="B12" s="2117" t="s">
        <v>2133</v>
      </c>
      <c r="C12" s="2144">
        <v>84.173000000000002</v>
      </c>
      <c r="D12" s="2118" t="s">
        <v>2135</v>
      </c>
      <c r="E12" s="2112">
        <v>1596</v>
      </c>
      <c r="F12" s="2112">
        <v>1595</v>
      </c>
      <c r="G12" s="2112">
        <v>3191</v>
      </c>
      <c r="H12" s="2112"/>
      <c r="I12" s="2112"/>
      <c r="J12" s="2112"/>
      <c r="K12" s="2112"/>
      <c r="L12" s="2116">
        <f t="shared" ref="L12:L26" si="0">+G12+I12+K12</f>
        <v>3191</v>
      </c>
      <c r="M12" s="2112">
        <v>3191</v>
      </c>
    </row>
    <row r="13" spans="2:14" ht="20.100000000000001" customHeight="1" x14ac:dyDescent="0.2">
      <c r="B13" s="2117" t="s">
        <v>2133</v>
      </c>
      <c r="C13" s="2144">
        <v>84.173000000000002</v>
      </c>
      <c r="D13" s="2118" t="s">
        <v>2136</v>
      </c>
      <c r="E13" s="2112"/>
      <c r="F13" s="2112">
        <v>1880</v>
      </c>
      <c r="G13" s="2112"/>
      <c r="H13" s="2112"/>
      <c r="I13" s="2112">
        <v>3760</v>
      </c>
      <c r="J13" s="2112"/>
      <c r="K13" s="2112"/>
      <c r="L13" s="2116">
        <f t="shared" si="0"/>
        <v>3760</v>
      </c>
      <c r="M13" s="2112">
        <v>3760</v>
      </c>
    </row>
    <row r="14" spans="2:14" ht="20.100000000000001" customHeight="1" x14ac:dyDescent="0.2">
      <c r="B14" s="2145" t="s">
        <v>2134</v>
      </c>
      <c r="C14" s="2146"/>
      <c r="D14" s="2147"/>
      <c r="E14" s="2148">
        <f>SUM(E12:E13)</f>
        <v>1596</v>
      </c>
      <c r="F14" s="2148">
        <f t="shared" ref="F14:K14" si="1">SUM(F12:F13)</f>
        <v>3475</v>
      </c>
      <c r="G14" s="2148">
        <f t="shared" si="1"/>
        <v>3191</v>
      </c>
      <c r="H14" s="2148">
        <f t="shared" si="1"/>
        <v>0</v>
      </c>
      <c r="I14" s="2148">
        <f t="shared" si="1"/>
        <v>3760</v>
      </c>
      <c r="J14" s="2148">
        <f t="shared" si="1"/>
        <v>0</v>
      </c>
      <c r="K14" s="2148">
        <f t="shared" si="1"/>
        <v>0</v>
      </c>
      <c r="L14" s="2149">
        <f t="shared" si="0"/>
        <v>6951</v>
      </c>
      <c r="M14" s="2148"/>
    </row>
    <row r="15" spans="2:14" ht="20.100000000000001" customHeight="1" x14ac:dyDescent="0.2">
      <c r="B15" s="2117" t="s">
        <v>1365</v>
      </c>
      <c r="C15" s="2144"/>
      <c r="D15" s="2118"/>
      <c r="E15" s="2112"/>
      <c r="F15" s="2112"/>
      <c r="G15" s="2112"/>
      <c r="H15" s="2112"/>
      <c r="I15" s="2112"/>
      <c r="J15" s="2112"/>
      <c r="K15" s="2112"/>
      <c r="L15" s="2116"/>
      <c r="M15" s="2112"/>
    </row>
    <row r="16" spans="2:14" ht="24" customHeight="1" x14ac:dyDescent="0.2">
      <c r="B16" s="2117" t="s">
        <v>2137</v>
      </c>
      <c r="C16" s="2144"/>
      <c r="D16" s="2118"/>
      <c r="E16" s="2112"/>
      <c r="F16" s="2112"/>
      <c r="G16" s="2112"/>
      <c r="H16" s="2112"/>
      <c r="I16" s="2112"/>
      <c r="J16" s="2112"/>
      <c r="K16" s="2112"/>
      <c r="L16" s="2116"/>
      <c r="M16" s="2112"/>
    </row>
    <row r="17" spans="2:14" ht="20.100000000000001" customHeight="1" x14ac:dyDescent="0.2">
      <c r="B17" s="2117" t="s">
        <v>2138</v>
      </c>
      <c r="C17" s="2144">
        <v>84.048000000000002</v>
      </c>
      <c r="D17" s="2118" t="s">
        <v>2140</v>
      </c>
      <c r="E17" s="2112">
        <v>14758</v>
      </c>
      <c r="F17" s="2112"/>
      <c r="G17" s="2112">
        <v>14758</v>
      </c>
      <c r="H17" s="2112"/>
      <c r="I17" s="2112"/>
      <c r="J17" s="2112"/>
      <c r="K17" s="2112"/>
      <c r="L17" s="2116">
        <f t="shared" si="0"/>
        <v>14758</v>
      </c>
      <c r="M17" s="2112">
        <v>14758</v>
      </c>
    </row>
    <row r="18" spans="2:14" ht="20.100000000000001" customHeight="1" x14ac:dyDescent="0.2">
      <c r="B18" s="2117" t="s">
        <v>2138</v>
      </c>
      <c r="C18" s="2144">
        <v>84.048000000000002</v>
      </c>
      <c r="D18" s="2118" t="s">
        <v>2141</v>
      </c>
      <c r="E18" s="2112"/>
      <c r="F18" s="2112">
        <v>21903</v>
      </c>
      <c r="G18" s="2112"/>
      <c r="H18" s="2112"/>
      <c r="I18" s="2112">
        <v>21903</v>
      </c>
      <c r="J18" s="2112"/>
      <c r="K18" s="2112"/>
      <c r="L18" s="2116">
        <f t="shared" si="0"/>
        <v>21903</v>
      </c>
      <c r="M18" s="2112">
        <v>21903</v>
      </c>
    </row>
    <row r="19" spans="2:14" ht="20.100000000000001" customHeight="1" x14ac:dyDescent="0.2">
      <c r="B19" s="2145" t="s">
        <v>2139</v>
      </c>
      <c r="C19" s="2146"/>
      <c r="D19" s="2147"/>
      <c r="E19" s="2148">
        <f>SUM(E17:E18)</f>
        <v>14758</v>
      </c>
      <c r="F19" s="2148">
        <f t="shared" ref="F19:K19" si="2">SUM(F17:F18)</f>
        <v>21903</v>
      </c>
      <c r="G19" s="2148">
        <f t="shared" si="2"/>
        <v>14758</v>
      </c>
      <c r="H19" s="2148">
        <f t="shared" si="2"/>
        <v>0</v>
      </c>
      <c r="I19" s="2148">
        <f t="shared" si="2"/>
        <v>21903</v>
      </c>
      <c r="J19" s="2148">
        <f t="shared" si="2"/>
        <v>0</v>
      </c>
      <c r="K19" s="2148">
        <f t="shared" si="2"/>
        <v>0</v>
      </c>
      <c r="L19" s="2149">
        <f t="shared" si="0"/>
        <v>36661</v>
      </c>
      <c r="M19" s="2148"/>
    </row>
    <row r="20" spans="2:14" ht="20.100000000000001" customHeight="1" x14ac:dyDescent="0.2">
      <c r="B20" s="2117"/>
      <c r="C20" s="2144"/>
      <c r="D20" s="2118"/>
      <c r="E20" s="2112"/>
      <c r="F20" s="2112"/>
      <c r="G20" s="2112"/>
      <c r="H20" s="2112"/>
      <c r="I20" s="2112"/>
      <c r="J20" s="2112"/>
      <c r="K20" s="2112"/>
      <c r="L20" s="2116"/>
      <c r="M20" s="2112"/>
    </row>
    <row r="21" spans="2:14" ht="25.5" customHeight="1" x14ac:dyDescent="0.2">
      <c r="B21" s="2117" t="s">
        <v>2142</v>
      </c>
      <c r="C21" s="2144"/>
      <c r="D21" s="2118"/>
      <c r="E21" s="2112"/>
      <c r="F21" s="2112"/>
      <c r="G21" s="2112"/>
      <c r="H21" s="2112"/>
      <c r="I21" s="2112"/>
      <c r="J21" s="2112"/>
      <c r="K21" s="2112"/>
      <c r="L21" s="2116"/>
      <c r="M21" s="2112"/>
    </row>
    <row r="22" spans="2:14" ht="20.100000000000001" customHeight="1" x14ac:dyDescent="0.2">
      <c r="B22" s="2117" t="s">
        <v>2173</v>
      </c>
      <c r="C22" s="2144">
        <v>84.126000000000005</v>
      </c>
      <c r="D22" s="2118" t="s">
        <v>2144</v>
      </c>
      <c r="E22" s="2112">
        <v>11291</v>
      </c>
      <c r="F22" s="2112"/>
      <c r="G22" s="2112">
        <v>11291</v>
      </c>
      <c r="H22" s="2112"/>
      <c r="I22" s="2112"/>
      <c r="J22" s="2112"/>
      <c r="K22" s="2112"/>
      <c r="L22" s="2116">
        <f t="shared" si="0"/>
        <v>11291</v>
      </c>
      <c r="M22" s="2112">
        <v>17697</v>
      </c>
    </row>
    <row r="23" spans="2:14" ht="20.100000000000001" customHeight="1" x14ac:dyDescent="0.2">
      <c r="B23" s="2117" t="s">
        <v>2174</v>
      </c>
      <c r="C23" s="2144">
        <v>84.126000000000005</v>
      </c>
      <c r="D23" s="2118" t="s">
        <v>2172</v>
      </c>
      <c r="E23" s="2112"/>
      <c r="F23" s="2112">
        <v>12791</v>
      </c>
      <c r="G23" s="2112"/>
      <c r="H23" s="2112"/>
      <c r="I23" s="2112">
        <f>3097+4097+2500+3097+3097</f>
        <v>15888</v>
      </c>
      <c r="J23" s="2112"/>
      <c r="K23" s="2112"/>
      <c r="L23" s="2116">
        <f t="shared" si="0"/>
        <v>15888</v>
      </c>
      <c r="M23" s="2112">
        <v>17697</v>
      </c>
    </row>
    <row r="24" spans="2:14" ht="20.100000000000001" customHeight="1" x14ac:dyDescent="0.2">
      <c r="B24" s="2145" t="s">
        <v>2143</v>
      </c>
      <c r="C24" s="2146"/>
      <c r="D24" s="2147"/>
      <c r="E24" s="2148">
        <f>SUM(E22:E23)</f>
        <v>11291</v>
      </c>
      <c r="F24" s="2148">
        <f t="shared" ref="F24:K24" si="3">SUM(F22:F23)</f>
        <v>12791</v>
      </c>
      <c r="G24" s="2148">
        <f t="shared" si="3"/>
        <v>11291</v>
      </c>
      <c r="H24" s="2148">
        <f t="shared" si="3"/>
        <v>0</v>
      </c>
      <c r="I24" s="2148">
        <f t="shared" si="3"/>
        <v>15888</v>
      </c>
      <c r="J24" s="2148">
        <f t="shared" si="3"/>
        <v>0</v>
      </c>
      <c r="K24" s="2148">
        <f t="shared" si="3"/>
        <v>0</v>
      </c>
      <c r="L24" s="2149">
        <f t="shared" si="0"/>
        <v>27179</v>
      </c>
      <c r="M24" s="2148"/>
    </row>
    <row r="25" spans="2:14" ht="20.100000000000001" customHeight="1" x14ac:dyDescent="0.2">
      <c r="B25" s="2117"/>
      <c r="C25" s="2144"/>
      <c r="D25" s="2118"/>
      <c r="E25" s="2112"/>
      <c r="F25" s="2112"/>
      <c r="G25" s="2112"/>
      <c r="H25" s="2112"/>
      <c r="I25" s="2112"/>
      <c r="J25" s="2112"/>
      <c r="K25" s="2112"/>
      <c r="L25" s="2116"/>
      <c r="M25" s="2112"/>
    </row>
    <row r="26" spans="2:14" ht="20.100000000000001" customHeight="1" x14ac:dyDescent="0.2">
      <c r="B26" s="2150" t="s">
        <v>2145</v>
      </c>
      <c r="C26" s="2151"/>
      <c r="D26" s="2152"/>
      <c r="E26" s="2153">
        <f>' SEFA-1'!E14+' SEFA-1'!E18+' SEFA-1'!E22+' SEFA-1'!E29+' SEFA-2'!E14+' SEFA-2'!E19+' SEFA-2'!E24</f>
        <v>936849</v>
      </c>
      <c r="F26" s="2153">
        <f>' SEFA-1'!F14+' SEFA-1'!F18+' SEFA-1'!F22+' SEFA-1'!F29+' SEFA-2'!F14+' SEFA-2'!F19+' SEFA-2'!F24</f>
        <v>1916240</v>
      </c>
      <c r="G26" s="2153">
        <f>' SEFA-1'!G14+' SEFA-1'!G18+' SEFA-1'!G22+' SEFA-1'!G29+' SEFA-2'!G14+' SEFA-2'!G19+' SEFA-2'!G24</f>
        <v>1534567</v>
      </c>
      <c r="H26" s="2153">
        <f>' SEFA-1'!H14+' SEFA-1'!H18+' SEFA-1'!H22+' SEFA-1'!H29+' SEFA-2'!H14+' SEFA-2'!H19+' SEFA-2'!H24</f>
        <v>0</v>
      </c>
      <c r="I26" s="2153">
        <f>' SEFA-1'!I14+' SEFA-1'!I18+' SEFA-1'!I22+' SEFA-1'!I29+' SEFA-2'!I14+' SEFA-2'!I19+' SEFA-2'!I24</f>
        <v>1802088</v>
      </c>
      <c r="J26" s="2153">
        <f>' SEFA-1'!J14+' SEFA-1'!J18+' SEFA-1'!J22+' SEFA-1'!J29+' SEFA-2'!J14+' SEFA-2'!J19+' SEFA-2'!J24</f>
        <v>0</v>
      </c>
      <c r="K26" s="2153">
        <f>' SEFA-1'!K14+' SEFA-1'!K18+' SEFA-1'!K22+' SEFA-1'!K29+' SEFA-2'!K14+' SEFA-2'!K19+' SEFA-2'!K24</f>
        <v>400193</v>
      </c>
      <c r="L26" s="2154">
        <f t="shared" si="0"/>
        <v>3736848</v>
      </c>
      <c r="M26" s="2153"/>
    </row>
    <row r="27" spans="2:14" ht="20.100000000000001" customHeight="1" x14ac:dyDescent="0.2">
      <c r="B27" s="2117"/>
      <c r="C27" s="2144"/>
      <c r="D27" s="2118"/>
      <c r="E27" s="2112"/>
      <c r="F27" s="2112"/>
      <c r="G27" s="2112"/>
      <c r="H27" s="2112"/>
      <c r="I27" s="2112"/>
      <c r="J27" s="2112"/>
      <c r="K27" s="2112"/>
      <c r="L27" s="2116"/>
      <c r="M27" s="2112"/>
      <c r="N27" s="2155"/>
    </row>
    <row r="28" spans="2:14" ht="7.5" customHeight="1" x14ac:dyDescent="0.2">
      <c r="B28" s="2156"/>
      <c r="C28" s="2157"/>
      <c r="D28" s="2158"/>
      <c r="E28" s="2159"/>
      <c r="F28" s="2159"/>
      <c r="G28" s="2159"/>
      <c r="H28" s="2159"/>
      <c r="I28" s="2159"/>
      <c r="J28" s="2159"/>
      <c r="K28" s="2159"/>
      <c r="L28" s="2159"/>
      <c r="M28" s="2159"/>
      <c r="N28" s="2155"/>
    </row>
    <row r="29" spans="2:14" ht="6.75" customHeight="1" x14ac:dyDescent="0.2">
      <c r="B29" s="2160"/>
      <c r="C29" s="2161"/>
      <c r="D29" s="2162"/>
      <c r="E29" s="2160"/>
      <c r="F29" s="2160"/>
      <c r="G29" s="2163"/>
      <c r="H29" s="2163"/>
      <c r="I29" s="2163"/>
      <c r="J29" s="2163"/>
      <c r="K29" s="2163"/>
      <c r="L29" s="2163"/>
      <c r="M29" s="2160"/>
      <c r="N29" s="2155"/>
    </row>
    <row r="30" spans="2:14" ht="13.5" customHeight="1" x14ac:dyDescent="0.2">
      <c r="B30" s="1966" t="s">
        <v>2059</v>
      </c>
      <c r="C30" s="2161"/>
      <c r="D30" s="2162"/>
      <c r="E30" s="2160"/>
      <c r="F30" s="2160"/>
      <c r="G30" s="2163"/>
      <c r="H30" s="2163"/>
      <c r="I30" s="2163"/>
      <c r="J30" s="2163"/>
      <c r="K30" s="2163"/>
      <c r="L30" s="2163"/>
      <c r="M30" s="2160"/>
      <c r="N30" s="2155"/>
    </row>
    <row r="31" spans="2:14" ht="8.25" customHeight="1" x14ac:dyDescent="0.2">
      <c r="B31" s="1966"/>
      <c r="C31" s="2161"/>
      <c r="D31" s="2162"/>
      <c r="E31" s="2160"/>
      <c r="F31" s="2160"/>
      <c r="G31" s="2163"/>
      <c r="H31" s="2163"/>
      <c r="I31" s="2163"/>
      <c r="J31" s="2163"/>
      <c r="K31" s="2163"/>
      <c r="L31" s="2163"/>
      <c r="M31" s="2160"/>
      <c r="N31" s="2155"/>
    </row>
    <row r="32" spans="2:14" x14ac:dyDescent="0.2">
      <c r="B32" s="1960" t="s">
        <v>1941</v>
      </c>
      <c r="G32" s="1963"/>
      <c r="H32" s="1963"/>
      <c r="I32" s="1963"/>
      <c r="J32" s="1963"/>
    </row>
    <row r="33" spans="2:13" x14ac:dyDescent="0.2">
      <c r="B33" s="1960"/>
      <c r="G33" s="1963"/>
      <c r="H33" s="1963"/>
      <c r="I33" s="1963"/>
      <c r="J33" s="1963"/>
    </row>
    <row r="34" spans="2:13" ht="13.5" customHeight="1" x14ac:dyDescent="0.2">
      <c r="B34" s="1960" t="s">
        <v>1467</v>
      </c>
      <c r="G34" s="1963"/>
      <c r="H34" s="1963"/>
      <c r="I34" s="1963"/>
      <c r="J34" s="1963"/>
    </row>
    <row r="35" spans="2:13" ht="13.5" customHeight="1" x14ac:dyDescent="0.2">
      <c r="B35" s="2165"/>
      <c r="C35" s="2166"/>
      <c r="D35" s="2167"/>
      <c r="E35" s="2080"/>
      <c r="F35" s="2080"/>
      <c r="G35" s="2080"/>
      <c r="H35" s="2080"/>
      <c r="I35" s="2080"/>
      <c r="J35" s="2080"/>
      <c r="K35" s="2081"/>
      <c r="L35" s="2081"/>
      <c r="M35" s="2080"/>
    </row>
    <row r="36" spans="2:13" ht="9.6" customHeight="1" x14ac:dyDescent="0.2">
      <c r="B36" s="2168"/>
      <c r="C36" s="2169"/>
      <c r="D36" s="2170"/>
      <c r="E36" s="2171"/>
      <c r="F36" s="2171"/>
      <c r="G36" s="1963"/>
      <c r="H36" s="1963"/>
      <c r="I36" s="1963"/>
      <c r="J36" s="1963"/>
    </row>
    <row r="37" spans="2:13" ht="11.25" customHeight="1" x14ac:dyDescent="0.2">
      <c r="B37" s="2172" t="s">
        <v>1466</v>
      </c>
      <c r="C37" s="2173"/>
      <c r="D37" s="2173"/>
      <c r="E37" s="2173"/>
      <c r="F37" s="2173"/>
      <c r="G37" s="2173"/>
      <c r="H37" s="2173"/>
      <c r="I37" s="2174"/>
      <c r="J37" s="2174"/>
      <c r="K37" s="2174"/>
      <c r="L37" s="2174"/>
      <c r="M37" s="2174"/>
    </row>
    <row r="38" spans="2:13" ht="11.25" customHeight="1" x14ac:dyDescent="0.2">
      <c r="B38" s="2175" t="s">
        <v>2060</v>
      </c>
      <c r="C38" s="2174"/>
      <c r="D38" s="2174"/>
      <c r="E38" s="2174"/>
      <c r="F38" s="2174"/>
      <c r="G38" s="2174"/>
      <c r="H38" s="2174"/>
      <c r="I38" s="2174"/>
      <c r="J38" s="2174"/>
      <c r="K38" s="2174"/>
      <c r="L38" s="2174"/>
      <c r="M38" s="2174"/>
    </row>
    <row r="39" spans="2:13" ht="3.95" customHeight="1" x14ac:dyDescent="0.2">
      <c r="B39" s="2175"/>
      <c r="C39" s="2174"/>
      <c r="D39" s="2174"/>
      <c r="E39" s="2174"/>
      <c r="F39" s="2174"/>
      <c r="G39" s="2174"/>
      <c r="H39" s="2174"/>
      <c r="I39" s="2174"/>
      <c r="J39" s="2174"/>
      <c r="K39" s="2174"/>
      <c r="L39" s="2174"/>
      <c r="M39" s="2174"/>
    </row>
    <row r="40" spans="2:13" ht="11.25" customHeight="1" x14ac:dyDescent="0.2">
      <c r="B40" s="2172" t="s">
        <v>1465</v>
      </c>
      <c r="C40" s="2174"/>
      <c r="D40" s="2174"/>
      <c r="E40" s="2174"/>
      <c r="F40" s="2174"/>
      <c r="G40" s="2174"/>
      <c r="H40" s="2174"/>
      <c r="I40" s="2174"/>
      <c r="J40" s="2174"/>
      <c r="K40" s="2174"/>
      <c r="L40" s="2174"/>
      <c r="M40" s="2174"/>
    </row>
    <row r="41" spans="2:13" ht="11.25" customHeight="1" x14ac:dyDescent="0.2">
      <c r="B41" s="2176" t="s">
        <v>2061</v>
      </c>
      <c r="C41" s="2177"/>
      <c r="D41" s="2178"/>
      <c r="E41" s="2176"/>
      <c r="F41" s="2176"/>
      <c r="G41" s="2176"/>
      <c r="H41" s="2176"/>
      <c r="I41" s="2176"/>
      <c r="J41" s="2176"/>
      <c r="K41" s="2179"/>
      <c r="L41" s="2179"/>
      <c r="M41" s="2176"/>
    </row>
    <row r="42" spans="2:13" ht="3.95" customHeight="1" x14ac:dyDescent="0.2">
      <c r="B42" s="2176"/>
      <c r="C42" s="2177"/>
      <c r="D42" s="2178"/>
      <c r="E42" s="2176"/>
      <c r="F42" s="2176"/>
      <c r="G42" s="2176"/>
      <c r="H42" s="2176"/>
      <c r="I42" s="2176"/>
      <c r="J42" s="2176"/>
      <c r="K42" s="2179"/>
      <c r="L42" s="2179"/>
      <c r="M42" s="2176"/>
    </row>
    <row r="43" spans="2:13" ht="11.25" customHeight="1" x14ac:dyDescent="0.2">
      <c r="B43" s="2180" t="s">
        <v>1935</v>
      </c>
      <c r="C43" s="2177"/>
      <c r="D43" s="2178"/>
      <c r="E43" s="2176"/>
      <c r="F43" s="2176"/>
      <c r="G43" s="2176"/>
      <c r="H43" s="2176"/>
      <c r="I43" s="2176"/>
      <c r="J43" s="2176"/>
      <c r="K43" s="2179"/>
      <c r="L43" s="2179"/>
      <c r="M43" s="2176"/>
    </row>
    <row r="44" spans="2:13" ht="3.95" customHeight="1" x14ac:dyDescent="0.2">
      <c r="B44" s="2180"/>
      <c r="C44" s="2177"/>
      <c r="D44" s="2178"/>
      <c r="E44" s="2176"/>
      <c r="F44" s="2176"/>
      <c r="G44" s="2176"/>
      <c r="H44" s="2176"/>
      <c r="I44" s="2176"/>
      <c r="J44" s="2176"/>
      <c r="K44" s="2179"/>
      <c r="L44" s="2179"/>
      <c r="M44" s="2176"/>
    </row>
    <row r="45" spans="2:13" ht="11.25" customHeight="1" x14ac:dyDescent="0.2">
      <c r="B45" s="1914" t="s">
        <v>1896</v>
      </c>
      <c r="C45" s="2177"/>
      <c r="D45" s="2178"/>
      <c r="E45" s="2176"/>
      <c r="F45" s="2176"/>
      <c r="G45" s="2176"/>
      <c r="H45" s="2176"/>
      <c r="I45" s="2176"/>
      <c r="J45" s="2176"/>
      <c r="K45" s="2179"/>
      <c r="L45" s="2179"/>
      <c r="M45" s="2176"/>
    </row>
    <row r="46" spans="2:13" ht="11.25" customHeight="1" x14ac:dyDescent="0.2">
      <c r="B46" s="2176" t="s">
        <v>2062</v>
      </c>
      <c r="G46" s="1963"/>
      <c r="H46" s="1963"/>
      <c r="I46" s="1963"/>
      <c r="J46" s="1963"/>
    </row>
    <row r="47" spans="2:13" ht="11.1" customHeight="1" x14ac:dyDescent="0.2">
      <c r="B47" s="2176"/>
      <c r="G47" s="1963"/>
      <c r="H47" s="1963"/>
      <c r="I47" s="1963"/>
      <c r="J47" s="1963"/>
    </row>
    <row r="48" spans="2:13" ht="11.1" customHeight="1" x14ac:dyDescent="0.2">
      <c r="B48" s="2176"/>
      <c r="G48" s="1963"/>
      <c r="H48" s="1963"/>
      <c r="I48" s="1963"/>
      <c r="J48" s="1963"/>
    </row>
    <row r="49" spans="7:13" ht="13.5" customHeight="1" x14ac:dyDescent="0.2">
      <c r="M49" s="2181"/>
    </row>
    <row r="50" spans="7:13" ht="13.5" customHeight="1" x14ac:dyDescent="0.2">
      <c r="M50" s="2181"/>
    </row>
    <row r="51" spans="7:13" ht="13.5" customHeight="1" x14ac:dyDescent="0.2">
      <c r="M51" s="2181"/>
    </row>
    <row r="52" spans="7:13" ht="13.5" customHeight="1" x14ac:dyDescent="0.2">
      <c r="G52" s="1963"/>
      <c r="H52" s="1963"/>
      <c r="I52" s="1963"/>
      <c r="J52" s="1963"/>
    </row>
    <row r="53" spans="7:13" ht="13.5" customHeight="1" x14ac:dyDescent="0.2">
      <c r="G53" s="1963"/>
      <c r="H53" s="1963"/>
      <c r="I53" s="1963"/>
      <c r="J53" s="1963"/>
    </row>
    <row r="54" spans="7:13" ht="13.5" customHeight="1" x14ac:dyDescent="0.2">
      <c r="G54" s="1963"/>
      <c r="H54" s="1963"/>
      <c r="I54" s="1963"/>
      <c r="J54" s="1963"/>
    </row>
    <row r="55" spans="7:13" ht="13.5" customHeight="1" x14ac:dyDescent="0.2">
      <c r="G55" s="1963"/>
      <c r="H55" s="1963"/>
      <c r="I55" s="1963"/>
      <c r="J55" s="1963"/>
    </row>
    <row r="56" spans="7:13" ht="13.5" customHeight="1" x14ac:dyDescent="0.2">
      <c r="G56" s="1963"/>
      <c r="H56" s="1963"/>
      <c r="I56" s="1963"/>
      <c r="J56" s="1963"/>
    </row>
    <row r="57" spans="7:13" ht="13.5" customHeight="1" x14ac:dyDescent="0.2">
      <c r="G57" s="1963"/>
      <c r="H57" s="1963"/>
      <c r="I57" s="1963"/>
      <c r="J57" s="1963"/>
    </row>
    <row r="58" spans="7:13" ht="13.5" customHeight="1" x14ac:dyDescent="0.2">
      <c r="G58" s="1963"/>
      <c r="H58" s="1963"/>
      <c r="I58" s="1963"/>
      <c r="J58" s="1963"/>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79" firstPageNumber="38" orientation="landscape" useFirstPageNumber="1" horizontalDpi="4294967293"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151"/>
  <sheetViews>
    <sheetView showGridLines="0" zoomScale="120" zoomScaleNormal="120" workbookViewId="0">
      <selection activeCell="B43" sqref="B43"/>
    </sheetView>
  </sheetViews>
  <sheetFormatPr defaultColWidth="33.5703125" defaultRowHeight="12.75" x14ac:dyDescent="0.2"/>
  <cols>
    <col min="1" max="1" width="0.140625" style="1350" customWidth="1"/>
    <col min="2" max="2" width="45.4257812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611" t="str">
        <f>'Single Audit Cover'!A7</f>
        <v>Jacksonville SD 117</v>
      </c>
      <c r="C1" s="2612"/>
      <c r="D1" s="2612"/>
      <c r="E1" s="2612"/>
      <c r="F1" s="2612"/>
      <c r="G1" s="2612"/>
      <c r="H1" s="2612"/>
      <c r="I1" s="2612"/>
      <c r="J1" s="2612"/>
      <c r="K1" s="2612"/>
      <c r="L1" s="2612"/>
      <c r="M1" s="2612"/>
    </row>
    <row r="2" spans="2:14" ht="15" x14ac:dyDescent="0.2">
      <c r="B2" s="2613">
        <f>'Single Audit Cover'!E7</f>
        <v>1069117022</v>
      </c>
      <c r="C2" s="2613"/>
      <c r="D2" s="2613"/>
      <c r="E2" s="2613"/>
      <c r="F2" s="2613"/>
      <c r="G2" s="2613"/>
      <c r="H2" s="2613"/>
      <c r="I2" s="2613"/>
      <c r="J2" s="2613"/>
      <c r="K2" s="2613"/>
      <c r="L2" s="2613"/>
      <c r="M2" s="2613"/>
      <c r="N2" s="1398"/>
    </row>
    <row r="3" spans="2:14" ht="15" x14ac:dyDescent="0.2">
      <c r="B3" s="2614" t="s">
        <v>1432</v>
      </c>
      <c r="C3" s="2614"/>
      <c r="D3" s="2614"/>
      <c r="E3" s="2614"/>
      <c r="F3" s="2614"/>
      <c r="G3" s="2614"/>
      <c r="H3" s="2614"/>
      <c r="I3" s="2614"/>
      <c r="J3" s="2614"/>
      <c r="K3" s="2614"/>
      <c r="L3" s="2614"/>
      <c r="M3" s="2614"/>
      <c r="N3" s="1398"/>
    </row>
    <row r="4" spans="2:14" ht="15" x14ac:dyDescent="0.2">
      <c r="B4" s="2615" t="str">
        <f>'[1]Single Audit Cover'!A4</f>
        <v>Year Ending June 30, 2017</v>
      </c>
      <c r="C4" s="2615"/>
      <c r="D4" s="2615"/>
      <c r="E4" s="2615"/>
      <c r="F4" s="2615"/>
      <c r="G4" s="2615"/>
      <c r="H4" s="2615"/>
      <c r="I4" s="2615"/>
      <c r="J4" s="2615"/>
      <c r="K4" s="2615"/>
      <c r="L4" s="2615"/>
      <c r="M4" s="2615"/>
      <c r="N4" s="1398"/>
    </row>
    <row r="6" spans="2:14" x14ac:dyDescent="0.2">
      <c r="B6" s="1397"/>
      <c r="C6" s="1396"/>
      <c r="D6" s="2017" t="s">
        <v>1488</v>
      </c>
      <c r="E6" s="2018" t="s">
        <v>607</v>
      </c>
      <c r="F6" s="2019"/>
      <c r="G6" s="1395" t="s">
        <v>1487</v>
      </c>
      <c r="H6" s="2018"/>
      <c r="I6" s="2018"/>
      <c r="J6" s="2018"/>
      <c r="K6" s="1394"/>
      <c r="L6" s="1393"/>
      <c r="M6" s="2020"/>
    </row>
    <row r="7" spans="2:14" x14ac:dyDescent="0.2">
      <c r="B7" s="2021" t="s">
        <v>2053</v>
      </c>
      <c r="C7" s="1392"/>
      <c r="D7" s="1391"/>
      <c r="E7" s="2022"/>
      <c r="F7" s="2023"/>
      <c r="G7" s="2022"/>
      <c r="H7" s="2113" t="s">
        <v>1484</v>
      </c>
      <c r="I7" s="2114"/>
      <c r="J7" s="2113" t="s">
        <v>1484</v>
      </c>
      <c r="K7" s="1387"/>
      <c r="L7" s="1386" t="s">
        <v>1482</v>
      </c>
      <c r="M7" s="1385"/>
    </row>
    <row r="8" spans="2:14" ht="15.75" x14ac:dyDescent="0.25">
      <c r="B8" s="2096" t="s">
        <v>2054</v>
      </c>
      <c r="C8" s="1392" t="s">
        <v>1486</v>
      </c>
      <c r="D8" s="1391" t="s">
        <v>1485</v>
      </c>
      <c r="E8" s="1390" t="s">
        <v>1484</v>
      </c>
      <c r="F8" s="1389" t="s">
        <v>1484</v>
      </c>
      <c r="G8" s="1388" t="s">
        <v>1484</v>
      </c>
      <c r="H8" s="2113" t="s">
        <v>1856</v>
      </c>
      <c r="I8" s="2113" t="s">
        <v>1484</v>
      </c>
      <c r="J8" s="2113" t="s">
        <v>2055</v>
      </c>
      <c r="K8" s="1387" t="s">
        <v>1483</v>
      </c>
      <c r="L8" s="1386" t="s">
        <v>1478</v>
      </c>
      <c r="M8" s="1385" t="s">
        <v>31</v>
      </c>
    </row>
    <row r="9" spans="2:14" ht="13.5" x14ac:dyDescent="0.2">
      <c r="B9" s="2024" t="s">
        <v>1481</v>
      </c>
      <c r="C9" s="1392" t="s">
        <v>1480</v>
      </c>
      <c r="D9" s="1391" t="s">
        <v>2056</v>
      </c>
      <c r="E9" s="1390" t="s">
        <v>1856</v>
      </c>
      <c r="F9" s="1389" t="s">
        <v>2055</v>
      </c>
      <c r="G9" s="1388" t="s">
        <v>1856</v>
      </c>
      <c r="H9" s="2113" t="s">
        <v>2057</v>
      </c>
      <c r="I9" s="2113" t="s">
        <v>2055</v>
      </c>
      <c r="J9" s="2113" t="s">
        <v>2057</v>
      </c>
      <c r="K9" s="1387" t="s">
        <v>1479</v>
      </c>
      <c r="L9" s="2025" t="s">
        <v>2058</v>
      </c>
      <c r="M9" s="1385"/>
    </row>
    <row r="10" spans="2:14" ht="11.85" customHeight="1" x14ac:dyDescent="0.2">
      <c r="B10" s="2024" t="s">
        <v>1477</v>
      </c>
      <c r="C10" s="1384" t="s">
        <v>1476</v>
      </c>
      <c r="D10" s="1383" t="s">
        <v>1475</v>
      </c>
      <c r="E10" s="1382" t="s">
        <v>1474</v>
      </c>
      <c r="F10" s="1381" t="s">
        <v>1473</v>
      </c>
      <c r="G10" s="1380" t="s">
        <v>1472</v>
      </c>
      <c r="H10" s="2115" t="s">
        <v>1489</v>
      </c>
      <c r="I10" s="2115" t="s">
        <v>1471</v>
      </c>
      <c r="J10" s="2115" t="s">
        <v>1489</v>
      </c>
      <c r="K10" s="1379" t="s">
        <v>1470</v>
      </c>
      <c r="L10" s="1379" t="s">
        <v>1469</v>
      </c>
      <c r="M10" s="1378" t="s">
        <v>1468</v>
      </c>
    </row>
    <row r="11" spans="2:14" ht="24" customHeight="1" x14ac:dyDescent="0.2">
      <c r="B11" s="1374" t="s">
        <v>2146</v>
      </c>
      <c r="C11" s="1377"/>
      <c r="D11" s="1376"/>
      <c r="E11" s="1375"/>
      <c r="F11" s="1375"/>
      <c r="G11" s="1375"/>
      <c r="H11" s="1375"/>
      <c r="I11" s="1375"/>
      <c r="J11" s="1375"/>
      <c r="K11" s="1375"/>
      <c r="L11" s="1375"/>
      <c r="M11" s="1375"/>
    </row>
    <row r="12" spans="2:14" ht="20.100000000000001" customHeight="1" x14ac:dyDescent="0.2">
      <c r="B12" s="2117" t="s">
        <v>2147</v>
      </c>
      <c r="C12" s="1373">
        <v>93.778000000000006</v>
      </c>
      <c r="D12" s="1372" t="s">
        <v>2149</v>
      </c>
      <c r="E12" s="1371">
        <f>91803-F12</f>
        <v>70756</v>
      </c>
      <c r="F12" s="1371">
        <v>21047</v>
      </c>
      <c r="G12" s="1371">
        <f>E12+F12</f>
        <v>91803</v>
      </c>
      <c r="H12" s="1371"/>
      <c r="I12" s="1371"/>
      <c r="J12" s="1371"/>
      <c r="K12" s="1371"/>
      <c r="L12" s="1375">
        <f t="shared" ref="L12:L25" si="0">+G12+I12+K12</f>
        <v>91803</v>
      </c>
      <c r="M12" s="1371" t="s">
        <v>2132</v>
      </c>
    </row>
    <row r="13" spans="2:14" ht="20.100000000000001" customHeight="1" x14ac:dyDescent="0.2">
      <c r="B13" s="2117" t="s">
        <v>2147</v>
      </c>
      <c r="C13" s="1373">
        <v>93.778000000000006</v>
      </c>
      <c r="D13" s="1372" t="s">
        <v>2150</v>
      </c>
      <c r="E13" s="1371"/>
      <c r="F13" s="1371">
        <v>70603</v>
      </c>
      <c r="G13" s="1371"/>
      <c r="H13" s="1371"/>
      <c r="I13" s="1371">
        <v>97840</v>
      </c>
      <c r="J13" s="1371"/>
      <c r="K13" s="1371"/>
      <c r="L13" s="1375">
        <f>+G13+I13+K13</f>
        <v>97840</v>
      </c>
      <c r="M13" s="1371" t="s">
        <v>2132</v>
      </c>
    </row>
    <row r="14" spans="2:14" ht="20.100000000000001" customHeight="1" x14ac:dyDescent="0.2">
      <c r="B14" s="2145" t="s">
        <v>2148</v>
      </c>
      <c r="C14" s="2098"/>
      <c r="D14" s="2099"/>
      <c r="E14" s="2100">
        <f>SUM(E12:E13)</f>
        <v>70756</v>
      </c>
      <c r="F14" s="2100">
        <f t="shared" ref="F14:K14" si="1">SUM(F12:F13)</f>
        <v>91650</v>
      </c>
      <c r="G14" s="2100">
        <f t="shared" si="1"/>
        <v>91803</v>
      </c>
      <c r="H14" s="2100">
        <f t="shared" si="1"/>
        <v>0</v>
      </c>
      <c r="I14" s="2100">
        <f t="shared" si="1"/>
        <v>97840</v>
      </c>
      <c r="J14" s="2100">
        <f t="shared" si="1"/>
        <v>0</v>
      </c>
      <c r="K14" s="2100">
        <f t="shared" si="1"/>
        <v>0</v>
      </c>
      <c r="L14" s="2101">
        <f t="shared" si="0"/>
        <v>189643</v>
      </c>
      <c r="M14" s="2100"/>
    </row>
    <row r="15" spans="2:14" ht="20.100000000000001" customHeight="1" x14ac:dyDescent="0.2">
      <c r="B15" s="2117" t="s">
        <v>1365</v>
      </c>
      <c r="C15" s="1373"/>
      <c r="D15" s="1372"/>
      <c r="E15" s="1371"/>
      <c r="F15" s="1371"/>
      <c r="G15" s="1371"/>
      <c r="H15" s="1371"/>
      <c r="I15" s="1371"/>
      <c r="J15" s="1371"/>
      <c r="K15" s="1371"/>
      <c r="L15" s="1375"/>
      <c r="M15" s="1371"/>
    </row>
    <row r="16" spans="2:14" ht="20.100000000000001" customHeight="1" x14ac:dyDescent="0.2">
      <c r="B16" s="2150" t="s">
        <v>2151</v>
      </c>
      <c r="C16" s="2103"/>
      <c r="D16" s="2104"/>
      <c r="E16" s="2105">
        <f>E14</f>
        <v>70756</v>
      </c>
      <c r="F16" s="2105">
        <f t="shared" ref="F16:K16" si="2">F14</f>
        <v>91650</v>
      </c>
      <c r="G16" s="2105">
        <f t="shared" si="2"/>
        <v>91803</v>
      </c>
      <c r="H16" s="2105">
        <f t="shared" si="2"/>
        <v>0</v>
      </c>
      <c r="I16" s="2105">
        <f t="shared" si="2"/>
        <v>97840</v>
      </c>
      <c r="J16" s="2105">
        <f t="shared" si="2"/>
        <v>0</v>
      </c>
      <c r="K16" s="2105">
        <f t="shared" si="2"/>
        <v>0</v>
      </c>
      <c r="L16" s="2106">
        <f t="shared" si="0"/>
        <v>189643</v>
      </c>
      <c r="M16" s="2105"/>
    </row>
    <row r="17" spans="2:15" ht="20.100000000000001" customHeight="1" x14ac:dyDescent="0.2">
      <c r="B17" s="2117"/>
      <c r="C17" s="1373"/>
      <c r="D17" s="1372"/>
      <c r="E17" s="1371"/>
      <c r="F17" s="1371"/>
      <c r="G17" s="1371"/>
      <c r="H17" s="1371"/>
      <c r="I17" s="1371"/>
      <c r="J17" s="1371"/>
      <c r="K17" s="1371"/>
      <c r="L17" s="1375"/>
      <c r="M17" s="1371"/>
    </row>
    <row r="18" spans="2:15" ht="24.75" customHeight="1" x14ac:dyDescent="0.2">
      <c r="B18" s="2117" t="s">
        <v>2152</v>
      </c>
      <c r="C18" s="1373"/>
      <c r="D18" s="1372"/>
      <c r="E18" s="1371"/>
      <c r="F18" s="1371"/>
      <c r="G18" s="1371"/>
      <c r="H18" s="1371"/>
      <c r="I18" s="1371"/>
      <c r="J18" s="1371"/>
      <c r="K18" s="1371"/>
      <c r="L18" s="1375"/>
      <c r="M18" s="1371"/>
    </row>
    <row r="19" spans="2:15" ht="20.100000000000001" customHeight="1" x14ac:dyDescent="0.2">
      <c r="B19" s="2117" t="s">
        <v>2153</v>
      </c>
      <c r="C19" s="1373">
        <v>10.555</v>
      </c>
      <c r="D19" s="1372" t="s">
        <v>2155</v>
      </c>
      <c r="E19" s="1371">
        <v>692972</v>
      </c>
      <c r="F19" s="1371">
        <f>154018+83648+1</f>
        <v>237667</v>
      </c>
      <c r="G19" s="1371">
        <v>776621</v>
      </c>
      <c r="H19" s="1371"/>
      <c r="I19" s="2112">
        <v>154018</v>
      </c>
      <c r="J19" s="1371"/>
      <c r="K19" s="1371"/>
      <c r="L19" s="1375">
        <f t="shared" si="0"/>
        <v>930639</v>
      </c>
      <c r="M19" s="1371" t="s">
        <v>2132</v>
      </c>
      <c r="N19" s="2182"/>
      <c r="O19" s="2182"/>
    </row>
    <row r="20" spans="2:15" ht="20.100000000000001" customHeight="1" x14ac:dyDescent="0.2">
      <c r="B20" s="2117" t="s">
        <v>2153</v>
      </c>
      <c r="C20" s="1373">
        <v>10.555</v>
      </c>
      <c r="D20" s="1372" t="s">
        <v>2156</v>
      </c>
      <c r="E20" s="1371"/>
      <c r="F20" s="1371">
        <v>766546</v>
      </c>
      <c r="G20" s="1371"/>
      <c r="H20" s="1371"/>
      <c r="I20" s="2112">
        <v>766546</v>
      </c>
      <c r="J20" s="1371"/>
      <c r="K20" s="1371"/>
      <c r="L20" s="1375">
        <f t="shared" si="0"/>
        <v>766546</v>
      </c>
      <c r="M20" s="1371" t="s">
        <v>2132</v>
      </c>
    </row>
    <row r="21" spans="2:15" ht="20.100000000000001" customHeight="1" x14ac:dyDescent="0.2">
      <c r="B21" s="2145" t="s">
        <v>2154</v>
      </c>
      <c r="C21" s="2098"/>
      <c r="D21" s="2099"/>
      <c r="E21" s="2100">
        <f>SUM(E19:E20)</f>
        <v>692972</v>
      </c>
      <c r="F21" s="2100">
        <f t="shared" ref="F21:K21" si="3">SUM(F19:F20)</f>
        <v>1004213</v>
      </c>
      <c r="G21" s="2100">
        <f t="shared" si="3"/>
        <v>776621</v>
      </c>
      <c r="H21" s="2100">
        <f t="shared" si="3"/>
        <v>0</v>
      </c>
      <c r="I21" s="2100">
        <f t="shared" si="3"/>
        <v>920564</v>
      </c>
      <c r="J21" s="2100">
        <f t="shared" si="3"/>
        <v>0</v>
      </c>
      <c r="K21" s="2100">
        <f t="shared" si="3"/>
        <v>0</v>
      </c>
      <c r="L21" s="2101">
        <f t="shared" si="0"/>
        <v>1697185</v>
      </c>
      <c r="M21" s="2100"/>
    </row>
    <row r="22" spans="2:15" ht="20.100000000000001" customHeight="1" x14ac:dyDescent="0.2">
      <c r="B22" s="2117"/>
      <c r="C22" s="1373"/>
      <c r="D22" s="1372"/>
      <c r="E22" s="1371"/>
      <c r="F22" s="1371"/>
      <c r="G22" s="1371"/>
      <c r="H22" s="1371"/>
      <c r="I22" s="1371"/>
      <c r="J22" s="1371"/>
      <c r="K22" s="1371"/>
      <c r="L22" s="1375"/>
      <c r="M22" s="1371"/>
    </row>
    <row r="23" spans="2:15" ht="20.100000000000001" customHeight="1" x14ac:dyDescent="0.2">
      <c r="B23" s="2117" t="s">
        <v>2157</v>
      </c>
      <c r="C23" s="1373">
        <v>10.553000000000001</v>
      </c>
      <c r="D23" s="1372" t="s">
        <v>2159</v>
      </c>
      <c r="E23" s="1371">
        <v>227208</v>
      </c>
      <c r="F23" s="1371">
        <f>50916+27317</f>
        <v>78233</v>
      </c>
      <c r="G23" s="1371">
        <v>254525</v>
      </c>
      <c r="H23" s="1371"/>
      <c r="I23" s="2112">
        <v>50916</v>
      </c>
      <c r="J23" s="1371"/>
      <c r="K23" s="1371"/>
      <c r="L23" s="1375">
        <f t="shared" si="0"/>
        <v>305441</v>
      </c>
      <c r="M23" s="1371" t="s">
        <v>2132</v>
      </c>
    </row>
    <row r="24" spans="2:15" ht="20.100000000000001" customHeight="1" x14ac:dyDescent="0.2">
      <c r="B24" s="2117" t="s">
        <v>2157</v>
      </c>
      <c r="C24" s="1373">
        <v>10.553000000000001</v>
      </c>
      <c r="D24" s="1372" t="s">
        <v>2160</v>
      </c>
      <c r="E24" s="1371"/>
      <c r="F24" s="1371">
        <v>241296</v>
      </c>
      <c r="G24" s="1371"/>
      <c r="H24" s="1371"/>
      <c r="I24" s="2112">
        <v>241296</v>
      </c>
      <c r="J24" s="1371"/>
      <c r="K24" s="1371"/>
      <c r="L24" s="1375">
        <f t="shared" si="0"/>
        <v>241296</v>
      </c>
      <c r="M24" s="1371" t="s">
        <v>2132</v>
      </c>
    </row>
    <row r="25" spans="2:15" ht="20.100000000000001" customHeight="1" x14ac:dyDescent="0.2">
      <c r="B25" s="2097" t="s">
        <v>2158</v>
      </c>
      <c r="C25" s="2098"/>
      <c r="D25" s="2099"/>
      <c r="E25" s="2100">
        <f>SUM(E23:E24)</f>
        <v>227208</v>
      </c>
      <c r="F25" s="2100">
        <f t="shared" ref="F25:K25" si="4">SUM(F23:F24)</f>
        <v>319529</v>
      </c>
      <c r="G25" s="2100">
        <f t="shared" si="4"/>
        <v>254525</v>
      </c>
      <c r="H25" s="2100">
        <f t="shared" si="4"/>
        <v>0</v>
      </c>
      <c r="I25" s="2100">
        <f t="shared" si="4"/>
        <v>292212</v>
      </c>
      <c r="J25" s="2100">
        <f t="shared" si="4"/>
        <v>0</v>
      </c>
      <c r="K25" s="2100">
        <f t="shared" si="4"/>
        <v>0</v>
      </c>
      <c r="L25" s="2101">
        <f t="shared" si="0"/>
        <v>546737</v>
      </c>
      <c r="M25" s="2100"/>
    </row>
    <row r="26" spans="2:15" ht="20.100000000000001" customHeight="1" x14ac:dyDescent="0.2">
      <c r="B26" s="1374"/>
      <c r="C26" s="1373"/>
      <c r="D26" s="1372"/>
      <c r="E26" s="1371"/>
      <c r="F26" s="1371"/>
      <c r="G26" s="1371"/>
      <c r="H26" s="1371"/>
      <c r="I26" s="1371"/>
      <c r="J26" s="1371"/>
      <c r="K26" s="1371"/>
      <c r="L26" s="1375"/>
      <c r="M26" s="1371"/>
      <c r="N26" s="1367"/>
    </row>
    <row r="27" spans="2:15" ht="6.75" customHeight="1" x14ac:dyDescent="0.2">
      <c r="B27" s="2026"/>
      <c r="C27" s="2027"/>
      <c r="D27" s="2028"/>
      <c r="E27" s="2029"/>
      <c r="F27" s="2029"/>
      <c r="G27" s="2029"/>
      <c r="H27" s="2029"/>
      <c r="I27" s="2029"/>
      <c r="J27" s="2029"/>
      <c r="K27" s="2029"/>
      <c r="L27" s="2029"/>
      <c r="M27" s="2029"/>
      <c r="N27" s="1367"/>
    </row>
    <row r="28" spans="2:15" ht="3.75" customHeight="1" x14ac:dyDescent="0.2">
      <c r="B28" s="1305"/>
      <c r="C28" s="1369"/>
      <c r="D28" s="1368"/>
      <c r="E28" s="1305"/>
      <c r="F28" s="1305"/>
      <c r="G28" s="1309"/>
      <c r="H28" s="1309"/>
      <c r="I28" s="1309"/>
      <c r="J28" s="1309"/>
      <c r="K28" s="1309"/>
      <c r="L28" s="1309"/>
      <c r="M28" s="1305"/>
      <c r="N28" s="1367"/>
    </row>
    <row r="29" spans="2:15" ht="13.5" customHeight="1" x14ac:dyDescent="0.2">
      <c r="B29" s="1370" t="s">
        <v>2059</v>
      </c>
      <c r="C29" s="1369"/>
      <c r="D29" s="1368"/>
      <c r="E29" s="1305"/>
      <c r="F29" s="1305"/>
      <c r="G29" s="1309"/>
      <c r="H29" s="1309"/>
      <c r="I29" s="1309"/>
      <c r="J29" s="1309"/>
      <c r="K29" s="1309"/>
      <c r="L29" s="1309"/>
      <c r="M29" s="1305"/>
      <c r="N29" s="1367"/>
    </row>
    <row r="30" spans="2:15" ht="8.25" customHeight="1" x14ac:dyDescent="0.2">
      <c r="B30" s="1370"/>
      <c r="C30" s="1369"/>
      <c r="D30" s="1368"/>
      <c r="E30" s="1305"/>
      <c r="F30" s="1305"/>
      <c r="G30" s="1309"/>
      <c r="H30" s="1309"/>
      <c r="I30" s="1309"/>
      <c r="J30" s="1309"/>
      <c r="K30" s="1309"/>
      <c r="L30" s="1309"/>
      <c r="M30" s="1305"/>
      <c r="N30" s="1367"/>
    </row>
    <row r="31" spans="2:15" x14ac:dyDescent="0.2">
      <c r="B31" s="1960" t="s">
        <v>1941</v>
      </c>
      <c r="C31" s="1961"/>
      <c r="D31" s="1962"/>
      <c r="E31" s="1963"/>
      <c r="F31" s="1963"/>
      <c r="G31" s="1963"/>
      <c r="H31" s="1963"/>
      <c r="I31" s="1350"/>
      <c r="J31" s="1350"/>
    </row>
    <row r="32" spans="2:15" x14ac:dyDescent="0.2">
      <c r="B32" s="1960"/>
      <c r="C32" s="1961"/>
      <c r="D32" s="1962"/>
      <c r="E32" s="1963"/>
      <c r="F32" s="1963"/>
      <c r="G32" s="1350"/>
      <c r="H32" s="1350"/>
      <c r="I32" s="1350"/>
      <c r="J32" s="1350"/>
    </row>
    <row r="33" spans="2:13" ht="13.5" customHeight="1" x14ac:dyDescent="0.2">
      <c r="B33" s="1342" t="s">
        <v>1467</v>
      </c>
      <c r="G33" s="1350"/>
      <c r="H33" s="1350"/>
      <c r="I33" s="1350"/>
      <c r="J33" s="1350"/>
    </row>
    <row r="34" spans="2:13" ht="13.5" customHeight="1" x14ac:dyDescent="0.2">
      <c r="B34" s="2030"/>
      <c r="C34" s="2031"/>
      <c r="D34" s="2032"/>
      <c r="E34" s="2033"/>
      <c r="F34" s="2033"/>
      <c r="G34" s="2033"/>
      <c r="H34" s="2033"/>
      <c r="I34" s="2033"/>
      <c r="J34" s="2033"/>
      <c r="K34" s="2034"/>
      <c r="L34" s="2034"/>
      <c r="M34" s="2033"/>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2060</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2061</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35" t="s">
        <v>1935</v>
      </c>
      <c r="C42" s="1358"/>
      <c r="D42" s="1357"/>
      <c r="E42" s="1355"/>
      <c r="F42" s="1355"/>
      <c r="G42" s="1355"/>
      <c r="H42" s="1355"/>
      <c r="I42" s="1355"/>
      <c r="J42" s="1355"/>
      <c r="K42" s="1356"/>
      <c r="L42" s="1356"/>
      <c r="M42" s="1355"/>
    </row>
    <row r="43" spans="2:13" ht="3.95" customHeight="1" x14ac:dyDescent="0.2">
      <c r="B43" s="2035"/>
      <c r="C43" s="1358"/>
      <c r="D43" s="1357"/>
      <c r="E43" s="1355"/>
      <c r="F43" s="1355"/>
      <c r="G43" s="1355"/>
      <c r="H43" s="1355"/>
      <c r="I43" s="1355"/>
      <c r="J43" s="1355"/>
      <c r="K43" s="1356"/>
      <c r="L43" s="1356"/>
      <c r="M43" s="1355"/>
    </row>
    <row r="44" spans="2:13" ht="11.25" customHeight="1" x14ac:dyDescent="0.2">
      <c r="B44" s="1914" t="s">
        <v>1896</v>
      </c>
      <c r="C44" s="1358"/>
      <c r="D44" s="1357"/>
      <c r="E44" s="1355"/>
      <c r="F44" s="1355"/>
      <c r="G44" s="1355"/>
      <c r="H44" s="1355"/>
      <c r="I44" s="1355"/>
      <c r="J44" s="1355"/>
      <c r="K44" s="1356"/>
      <c r="L44" s="1356"/>
      <c r="M44" s="1355"/>
    </row>
    <row r="45" spans="2:13" ht="11.25" customHeight="1" x14ac:dyDescent="0.2">
      <c r="B45" s="1355" t="s">
        <v>2062</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78" firstPageNumber="38" orientation="landscape" useFirstPageNumber="1" horizontalDpi="4294967293"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1"/>
  <sheetViews>
    <sheetView showGridLines="0" zoomScale="120" zoomScaleNormal="120" workbookViewId="0">
      <selection activeCell="B43" sqref="B43"/>
    </sheetView>
  </sheetViews>
  <sheetFormatPr defaultColWidth="33.5703125" defaultRowHeight="12.75" x14ac:dyDescent="0.2"/>
  <cols>
    <col min="1" max="1" width="0.140625" style="1350" customWidth="1"/>
    <col min="2" max="2" width="45.2851562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611" t="str">
        <f>'Single Audit Cover'!A7</f>
        <v>Jacksonville SD 117</v>
      </c>
      <c r="C1" s="2612"/>
      <c r="D1" s="2612"/>
      <c r="E1" s="2612"/>
      <c r="F1" s="2612"/>
      <c r="G1" s="2612"/>
      <c r="H1" s="2612"/>
      <c r="I1" s="2612"/>
      <c r="J1" s="2612"/>
      <c r="K1" s="2612"/>
      <c r="L1" s="2612"/>
      <c r="M1" s="2612"/>
    </row>
    <row r="2" spans="2:14" ht="15" x14ac:dyDescent="0.2">
      <c r="B2" s="2613">
        <f>'Single Audit Cover'!E7</f>
        <v>1069117022</v>
      </c>
      <c r="C2" s="2613"/>
      <c r="D2" s="2613"/>
      <c r="E2" s="2613"/>
      <c r="F2" s="2613"/>
      <c r="G2" s="2613"/>
      <c r="H2" s="2613"/>
      <c r="I2" s="2613"/>
      <c r="J2" s="2613"/>
      <c r="K2" s="2613"/>
      <c r="L2" s="2613"/>
      <c r="M2" s="2613"/>
      <c r="N2" s="1398"/>
    </row>
    <row r="3" spans="2:14" ht="15" x14ac:dyDescent="0.2">
      <c r="B3" s="2614" t="s">
        <v>1432</v>
      </c>
      <c r="C3" s="2614"/>
      <c r="D3" s="2614"/>
      <c r="E3" s="2614"/>
      <c r="F3" s="2614"/>
      <c r="G3" s="2614"/>
      <c r="H3" s="2614"/>
      <c r="I3" s="2614"/>
      <c r="J3" s="2614"/>
      <c r="K3" s="2614"/>
      <c r="L3" s="2614"/>
      <c r="M3" s="2614"/>
      <c r="N3" s="1398"/>
    </row>
    <row r="4" spans="2:14" ht="15" x14ac:dyDescent="0.2">
      <c r="B4" s="2615" t="str">
        <f>'[1]Single Audit Cover'!A4</f>
        <v>Year Ending June 30, 2017</v>
      </c>
      <c r="C4" s="2615"/>
      <c r="D4" s="2615"/>
      <c r="E4" s="2615"/>
      <c r="F4" s="2615"/>
      <c r="G4" s="2615"/>
      <c r="H4" s="2615"/>
      <c r="I4" s="2615"/>
      <c r="J4" s="2615"/>
      <c r="K4" s="2615"/>
      <c r="L4" s="2615"/>
      <c r="M4" s="2615"/>
      <c r="N4" s="1398"/>
    </row>
    <row r="6" spans="2:14" x14ac:dyDescent="0.2">
      <c r="B6" s="1397"/>
      <c r="C6" s="1396"/>
      <c r="D6" s="2017" t="s">
        <v>1488</v>
      </c>
      <c r="E6" s="2018" t="s">
        <v>607</v>
      </c>
      <c r="F6" s="2019"/>
      <c r="G6" s="1395" t="s">
        <v>1487</v>
      </c>
      <c r="H6" s="2018"/>
      <c r="I6" s="2018"/>
      <c r="J6" s="2018"/>
      <c r="K6" s="1394"/>
      <c r="L6" s="1393"/>
      <c r="M6" s="2020"/>
    </row>
    <row r="7" spans="2:14" x14ac:dyDescent="0.2">
      <c r="B7" s="2021" t="s">
        <v>2053</v>
      </c>
      <c r="C7" s="1392"/>
      <c r="D7" s="1391"/>
      <c r="E7" s="2022"/>
      <c r="F7" s="2023"/>
      <c r="G7" s="2022"/>
      <c r="H7" s="2113" t="s">
        <v>1484</v>
      </c>
      <c r="I7" s="2114"/>
      <c r="J7" s="2113" t="s">
        <v>1484</v>
      </c>
      <c r="K7" s="1387"/>
      <c r="L7" s="1386" t="s">
        <v>1482</v>
      </c>
      <c r="M7" s="1385"/>
    </row>
    <row r="8" spans="2:14" ht="15.75" x14ac:dyDescent="0.25">
      <c r="B8" s="2096" t="s">
        <v>2054</v>
      </c>
      <c r="C8" s="1392" t="s">
        <v>1486</v>
      </c>
      <c r="D8" s="1391" t="s">
        <v>1485</v>
      </c>
      <c r="E8" s="1390" t="s">
        <v>1484</v>
      </c>
      <c r="F8" s="1389" t="s">
        <v>1484</v>
      </c>
      <c r="G8" s="1388" t="s">
        <v>1484</v>
      </c>
      <c r="H8" s="2113" t="s">
        <v>1856</v>
      </c>
      <c r="I8" s="2113" t="s">
        <v>1484</v>
      </c>
      <c r="J8" s="2113" t="s">
        <v>2055</v>
      </c>
      <c r="K8" s="1387" t="s">
        <v>1483</v>
      </c>
      <c r="L8" s="1386" t="s">
        <v>1478</v>
      </c>
      <c r="M8" s="1385" t="s">
        <v>31</v>
      </c>
    </row>
    <row r="9" spans="2:14" ht="13.5" x14ac:dyDescent="0.2">
      <c r="B9" s="2024" t="s">
        <v>1481</v>
      </c>
      <c r="C9" s="1392" t="s">
        <v>1480</v>
      </c>
      <c r="D9" s="1391" t="s">
        <v>2056</v>
      </c>
      <c r="E9" s="1390" t="s">
        <v>1856</v>
      </c>
      <c r="F9" s="1389" t="s">
        <v>2055</v>
      </c>
      <c r="G9" s="1388" t="s">
        <v>1856</v>
      </c>
      <c r="H9" s="2113" t="s">
        <v>2057</v>
      </c>
      <c r="I9" s="2113" t="s">
        <v>2055</v>
      </c>
      <c r="J9" s="2113" t="s">
        <v>2057</v>
      </c>
      <c r="K9" s="1387" t="s">
        <v>1479</v>
      </c>
      <c r="L9" s="2025" t="s">
        <v>2058</v>
      </c>
      <c r="M9" s="1385"/>
    </row>
    <row r="10" spans="2:14" ht="11.85" customHeight="1" x14ac:dyDescent="0.2">
      <c r="B10" s="2024" t="s">
        <v>1477</v>
      </c>
      <c r="C10" s="1384" t="s">
        <v>1476</v>
      </c>
      <c r="D10" s="1383" t="s">
        <v>1475</v>
      </c>
      <c r="E10" s="1382" t="s">
        <v>1474</v>
      </c>
      <c r="F10" s="1381" t="s">
        <v>1473</v>
      </c>
      <c r="G10" s="1380" t="s">
        <v>1472</v>
      </c>
      <c r="H10" s="2115" t="s">
        <v>1489</v>
      </c>
      <c r="I10" s="2115" t="s">
        <v>1471</v>
      </c>
      <c r="J10" s="2115" t="s">
        <v>1489</v>
      </c>
      <c r="K10" s="1379" t="s">
        <v>1470</v>
      </c>
      <c r="L10" s="1379" t="s">
        <v>1469</v>
      </c>
      <c r="M10" s="1378" t="s">
        <v>1468</v>
      </c>
    </row>
    <row r="11" spans="2:14" ht="24" customHeight="1" x14ac:dyDescent="0.2">
      <c r="B11" s="1374" t="s">
        <v>2152</v>
      </c>
      <c r="C11" s="1377"/>
      <c r="D11" s="1376"/>
      <c r="E11" s="1375"/>
      <c r="F11" s="1375"/>
      <c r="G11" s="1375"/>
      <c r="H11" s="2116"/>
      <c r="I11" s="2116"/>
      <c r="J11" s="2116"/>
      <c r="K11" s="1375"/>
      <c r="L11" s="1375"/>
      <c r="M11" s="1375"/>
    </row>
    <row r="12" spans="2:14" ht="20.100000000000001" customHeight="1" x14ac:dyDescent="0.2">
      <c r="B12" s="1374" t="s">
        <v>2161</v>
      </c>
      <c r="C12" s="1373">
        <v>10.582000000000001</v>
      </c>
      <c r="D12" s="1372" t="s">
        <v>2163</v>
      </c>
      <c r="E12" s="1371">
        <v>23276</v>
      </c>
      <c r="F12" s="1371">
        <v>2250</v>
      </c>
      <c r="G12" s="1371">
        <v>25526</v>
      </c>
      <c r="H12" s="1371"/>
      <c r="I12" s="1371"/>
      <c r="J12" s="1371"/>
      <c r="K12" s="1371"/>
      <c r="L12" s="1375">
        <f t="shared" ref="L12:L23" si="0">+G12+I12+K12</f>
        <v>25526</v>
      </c>
      <c r="M12" s="1371" t="s">
        <v>2132</v>
      </c>
    </row>
    <row r="13" spans="2:14" ht="20.100000000000001" customHeight="1" x14ac:dyDescent="0.2">
      <c r="B13" s="1374" t="s">
        <v>2161</v>
      </c>
      <c r="C13" s="1373">
        <v>10.582000000000001</v>
      </c>
      <c r="D13" s="1372" t="s">
        <v>2164</v>
      </c>
      <c r="E13" s="1371"/>
      <c r="F13" s="1371">
        <v>19659</v>
      </c>
      <c r="G13" s="1371"/>
      <c r="H13" s="1371"/>
      <c r="I13" s="1371">
        <f>F13+2789</f>
        <v>22448</v>
      </c>
      <c r="J13" s="1371"/>
      <c r="K13" s="1371"/>
      <c r="L13" s="1375">
        <f t="shared" si="0"/>
        <v>22448</v>
      </c>
      <c r="M13" s="1371" t="s">
        <v>2132</v>
      </c>
    </row>
    <row r="14" spans="2:14" ht="20.100000000000001" customHeight="1" x14ac:dyDescent="0.2">
      <c r="B14" s="2097" t="s">
        <v>2162</v>
      </c>
      <c r="C14" s="2098"/>
      <c r="D14" s="2099"/>
      <c r="E14" s="2100">
        <f>SUM(E12:E13)</f>
        <v>23276</v>
      </c>
      <c r="F14" s="2100">
        <f t="shared" ref="F14:K14" si="1">SUM(F12:F13)</f>
        <v>21909</v>
      </c>
      <c r="G14" s="2100">
        <f t="shared" si="1"/>
        <v>25526</v>
      </c>
      <c r="H14" s="2100">
        <f t="shared" si="1"/>
        <v>0</v>
      </c>
      <c r="I14" s="2100">
        <f t="shared" si="1"/>
        <v>22448</v>
      </c>
      <c r="J14" s="2100">
        <f t="shared" si="1"/>
        <v>0</v>
      </c>
      <c r="K14" s="2100">
        <f t="shared" si="1"/>
        <v>0</v>
      </c>
      <c r="L14" s="2101">
        <f t="shared" si="0"/>
        <v>47974</v>
      </c>
      <c r="M14" s="2100"/>
    </row>
    <row r="15" spans="2:14" ht="20.100000000000001" customHeight="1" x14ac:dyDescent="0.2">
      <c r="B15" s="1374" t="s">
        <v>1365</v>
      </c>
      <c r="C15" s="1373"/>
      <c r="D15" s="1372"/>
      <c r="E15" s="1371"/>
      <c r="F15" s="1371"/>
      <c r="G15" s="1371"/>
      <c r="H15" s="1371"/>
      <c r="I15" s="1371"/>
      <c r="J15" s="1371"/>
      <c r="K15" s="1371"/>
      <c r="L15" s="1375"/>
      <c r="M15" s="1371"/>
    </row>
    <row r="16" spans="2:14" ht="20.100000000000001" customHeight="1" x14ac:dyDescent="0.2">
      <c r="B16" s="1374" t="s">
        <v>2165</v>
      </c>
      <c r="C16" s="1373">
        <v>10.555</v>
      </c>
      <c r="D16" s="1372">
        <v>2016</v>
      </c>
      <c r="E16" s="1371">
        <v>70823</v>
      </c>
      <c r="F16" s="1371"/>
      <c r="G16" s="1371">
        <v>70823</v>
      </c>
      <c r="H16" s="1371"/>
      <c r="I16" s="1371"/>
      <c r="J16" s="1371"/>
      <c r="K16" s="1371"/>
      <c r="L16" s="1375">
        <f t="shared" si="0"/>
        <v>70823</v>
      </c>
      <c r="M16" s="1371" t="s">
        <v>2132</v>
      </c>
    </row>
    <row r="17" spans="2:14" ht="20.100000000000001" customHeight="1" x14ac:dyDescent="0.2">
      <c r="B17" s="1374" t="s">
        <v>2165</v>
      </c>
      <c r="C17" s="1373">
        <v>10.555</v>
      </c>
      <c r="D17" s="1372">
        <v>2017</v>
      </c>
      <c r="E17" s="1371"/>
      <c r="F17" s="1371">
        <v>98373</v>
      </c>
      <c r="G17" s="1371"/>
      <c r="H17" s="1371"/>
      <c r="I17" s="1371">
        <f>F17</f>
        <v>98373</v>
      </c>
      <c r="J17" s="1371"/>
      <c r="K17" s="1371"/>
      <c r="L17" s="1375">
        <f t="shared" si="0"/>
        <v>98373</v>
      </c>
      <c r="M17" s="1371" t="s">
        <v>2132</v>
      </c>
    </row>
    <row r="18" spans="2:14" ht="20.100000000000001" customHeight="1" x14ac:dyDescent="0.2">
      <c r="B18" s="1374" t="s">
        <v>2166</v>
      </c>
      <c r="C18" s="1373"/>
      <c r="D18" s="1372"/>
      <c r="E18" s="1371"/>
      <c r="F18" s="1371"/>
      <c r="G18" s="1371"/>
      <c r="H18" s="1371"/>
      <c r="I18" s="1371"/>
      <c r="J18" s="1371"/>
      <c r="K18" s="1371"/>
      <c r="L18" s="1375"/>
      <c r="M18" s="1371"/>
    </row>
    <row r="19" spans="2:14" ht="20.100000000000001" customHeight="1" x14ac:dyDescent="0.2">
      <c r="B19" s="1374" t="s">
        <v>2167</v>
      </c>
      <c r="C19" s="1373">
        <v>10.555</v>
      </c>
      <c r="D19" s="1372">
        <v>2016</v>
      </c>
      <c r="E19" s="1371">
        <v>42016</v>
      </c>
      <c r="F19" s="1371"/>
      <c r="G19" s="1371">
        <v>42016</v>
      </c>
      <c r="H19" s="1371"/>
      <c r="I19" s="1371"/>
      <c r="J19" s="1371"/>
      <c r="K19" s="1371"/>
      <c r="L19" s="1375">
        <f t="shared" si="0"/>
        <v>42016</v>
      </c>
      <c r="M19" s="1371" t="s">
        <v>2132</v>
      </c>
    </row>
    <row r="20" spans="2:14" ht="20.100000000000001" customHeight="1" x14ac:dyDescent="0.2">
      <c r="B20" s="1374" t="s">
        <v>2167</v>
      </c>
      <c r="C20" s="1373">
        <v>10.555</v>
      </c>
      <c r="D20" s="1372">
        <v>2017</v>
      </c>
      <c r="E20" s="1371"/>
      <c r="F20" s="1371">
        <v>44809</v>
      </c>
      <c r="G20" s="1371"/>
      <c r="H20" s="1371"/>
      <c r="I20" s="1371">
        <f>F20</f>
        <v>44809</v>
      </c>
      <c r="J20" s="1371"/>
      <c r="K20" s="1371"/>
      <c r="L20" s="1375">
        <f t="shared" si="0"/>
        <v>44809</v>
      </c>
      <c r="M20" s="1371" t="s">
        <v>2132</v>
      </c>
    </row>
    <row r="21" spans="2:14" ht="20.100000000000001" customHeight="1" x14ac:dyDescent="0.2">
      <c r="B21" s="2097" t="s">
        <v>2168</v>
      </c>
      <c r="C21" s="2098"/>
      <c r="D21" s="2099"/>
      <c r="E21" s="2100">
        <f>SUM(E16:E20)</f>
        <v>112839</v>
      </c>
      <c r="F21" s="2100">
        <f t="shared" ref="F21:K21" si="2">SUM(F16:F20)</f>
        <v>143182</v>
      </c>
      <c r="G21" s="2100">
        <f t="shared" si="2"/>
        <v>112839</v>
      </c>
      <c r="H21" s="2100">
        <f t="shared" si="2"/>
        <v>0</v>
      </c>
      <c r="I21" s="2100">
        <f t="shared" si="2"/>
        <v>143182</v>
      </c>
      <c r="J21" s="2100">
        <f t="shared" si="2"/>
        <v>0</v>
      </c>
      <c r="K21" s="2100">
        <f t="shared" si="2"/>
        <v>0</v>
      </c>
      <c r="L21" s="2101">
        <f t="shared" si="0"/>
        <v>256021</v>
      </c>
      <c r="M21" s="2100"/>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2102" t="s">
        <v>2169</v>
      </c>
      <c r="C23" s="2103"/>
      <c r="D23" s="2104"/>
      <c r="E23" s="2105">
        <f>'SEFA-3'!E21+'SEFA-3'!E25+'SEFA-4'!E14+'SEFA-4'!E21</f>
        <v>1056295</v>
      </c>
      <c r="F23" s="2105">
        <f>'SEFA-3'!F21+'SEFA-3'!F25+'SEFA-4'!F14+'SEFA-4'!F21</f>
        <v>1488833</v>
      </c>
      <c r="G23" s="2105">
        <f>'SEFA-3'!G21+'SEFA-3'!G25+'SEFA-4'!G14+'SEFA-4'!G21</f>
        <v>1169511</v>
      </c>
      <c r="H23" s="2105">
        <f>'SEFA-3'!H21+'SEFA-3'!H25+'SEFA-4'!H14+'SEFA-4'!H21</f>
        <v>0</v>
      </c>
      <c r="I23" s="2105">
        <f>'SEFA-3'!I21+'SEFA-3'!I25+'SEFA-4'!I14+'SEFA-4'!I21</f>
        <v>1378406</v>
      </c>
      <c r="J23" s="2105">
        <f>'SEFA-3'!J21+'SEFA-3'!J25+'SEFA-4'!J14+'SEFA-4'!J21</f>
        <v>0</v>
      </c>
      <c r="K23" s="2105">
        <f>'SEFA-3'!K21+'SEFA-3'!K25+'SEFA-4'!K14+'SEFA-4'!K21</f>
        <v>0</v>
      </c>
      <c r="L23" s="2106">
        <f t="shared" si="0"/>
        <v>2547917</v>
      </c>
      <c r="M23" s="2105"/>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2107" t="s">
        <v>2170</v>
      </c>
      <c r="C25" s="2108"/>
      <c r="D25" s="2109"/>
      <c r="E25" s="2110">
        <f>' SEFA-2'!E26+'SEFA-3'!E16+'SEFA-4'!E23</f>
        <v>2063900</v>
      </c>
      <c r="F25" s="2110">
        <f>' SEFA-2'!F26+'SEFA-3'!F16+'SEFA-4'!F23</f>
        <v>3496723</v>
      </c>
      <c r="G25" s="2110">
        <f>' SEFA-2'!G26+'SEFA-3'!G16+'SEFA-4'!G23</f>
        <v>2795881</v>
      </c>
      <c r="H25" s="2110">
        <f>' SEFA-2'!H26+'SEFA-3'!H16+'SEFA-4'!H23</f>
        <v>0</v>
      </c>
      <c r="I25" s="2110">
        <f>' SEFA-2'!I26+'SEFA-3'!I16+'SEFA-4'!I23</f>
        <v>3278334</v>
      </c>
      <c r="J25" s="2110">
        <f>' SEFA-2'!J26+'SEFA-3'!J16+'SEFA-4'!J23</f>
        <v>0</v>
      </c>
      <c r="K25" s="2110">
        <f>' SEFA-2'!K26+'SEFA-3'!K16+'SEFA-4'!K23</f>
        <v>400193</v>
      </c>
      <c r="L25" s="2111">
        <f>+G25+I25+K25</f>
        <v>6474408</v>
      </c>
      <c r="M25" s="2110"/>
    </row>
    <row r="26" spans="2:14" ht="20.100000000000001" customHeight="1" x14ac:dyDescent="0.2">
      <c r="B26" s="1374"/>
      <c r="C26" s="1373"/>
      <c r="D26" s="1372"/>
      <c r="E26" s="1371"/>
      <c r="F26" s="1371"/>
      <c r="G26" s="1371"/>
      <c r="H26" s="1371"/>
      <c r="I26" s="1371"/>
      <c r="J26" s="1371"/>
      <c r="K26" s="1371"/>
      <c r="L26" s="1375"/>
      <c r="M26" s="1371"/>
      <c r="N26" s="1367"/>
    </row>
    <row r="27" spans="2:14" ht="6.75" customHeight="1" x14ac:dyDescent="0.2">
      <c r="B27" s="2026"/>
      <c r="C27" s="2027"/>
      <c r="D27" s="2028"/>
      <c r="E27" s="2029"/>
      <c r="F27" s="2029"/>
      <c r="G27" s="2029"/>
      <c r="H27" s="2029"/>
      <c r="I27" s="2029"/>
      <c r="J27" s="2029"/>
      <c r="K27" s="2029"/>
      <c r="L27" s="2029"/>
      <c r="M27" s="2029"/>
      <c r="N27" s="1367"/>
    </row>
    <row r="28" spans="2:14" ht="3.75" customHeight="1" x14ac:dyDescent="0.2">
      <c r="B28" s="1305"/>
      <c r="C28" s="1369"/>
      <c r="D28" s="1368"/>
      <c r="E28" s="1305"/>
      <c r="F28" s="1305"/>
      <c r="G28" s="1309"/>
      <c r="H28" s="1309"/>
      <c r="I28" s="1309"/>
      <c r="J28" s="1309"/>
      <c r="K28" s="1309"/>
      <c r="L28" s="1309"/>
      <c r="M28" s="1305"/>
      <c r="N28" s="1367"/>
    </row>
    <row r="29" spans="2:14" ht="13.5" customHeight="1" x14ac:dyDescent="0.2">
      <c r="B29" s="1370" t="s">
        <v>2059</v>
      </c>
      <c r="C29" s="1369"/>
      <c r="D29" s="1368"/>
      <c r="E29" s="1305"/>
      <c r="F29" s="1305"/>
      <c r="G29" s="1309"/>
      <c r="H29" s="1309"/>
      <c r="I29" s="1309"/>
      <c r="J29" s="1309"/>
      <c r="K29" s="1309"/>
      <c r="L29" s="1309"/>
      <c r="M29" s="1305"/>
      <c r="N29" s="1367"/>
    </row>
    <row r="30" spans="2:14" ht="8.25" customHeight="1" x14ac:dyDescent="0.2">
      <c r="B30" s="1370"/>
      <c r="C30" s="1369"/>
      <c r="D30" s="1368"/>
      <c r="E30" s="1305"/>
      <c r="F30" s="1305"/>
      <c r="G30" s="1309"/>
      <c r="H30" s="1309"/>
      <c r="I30" s="1309"/>
      <c r="J30" s="1309"/>
      <c r="K30" s="1309"/>
      <c r="L30" s="1309"/>
      <c r="M30" s="1305"/>
      <c r="N30" s="1367"/>
    </row>
    <row r="31" spans="2:14" x14ac:dyDescent="0.2">
      <c r="B31" s="1960" t="s">
        <v>1941</v>
      </c>
      <c r="C31" s="1961"/>
      <c r="D31" s="1962"/>
      <c r="E31" s="1963"/>
      <c r="F31" s="1963"/>
      <c r="G31" s="1963"/>
      <c r="H31" s="1963"/>
      <c r="I31" s="1350"/>
      <c r="J31" s="1350"/>
    </row>
    <row r="32" spans="2:14" x14ac:dyDescent="0.2">
      <c r="B32" s="1960"/>
      <c r="C32" s="1961"/>
      <c r="D32" s="1962"/>
      <c r="E32" s="1963"/>
      <c r="F32" s="1963"/>
      <c r="G32" s="1350"/>
      <c r="H32" s="1350"/>
      <c r="I32" s="1350"/>
      <c r="J32" s="1350"/>
    </row>
    <row r="33" spans="2:13" ht="13.5" customHeight="1" x14ac:dyDescent="0.2">
      <c r="B33" s="1342" t="s">
        <v>1467</v>
      </c>
      <c r="G33" s="1350"/>
      <c r="H33" s="1350"/>
      <c r="I33" s="1350"/>
      <c r="J33" s="1350"/>
    </row>
    <row r="34" spans="2:13" ht="13.5" customHeight="1" x14ac:dyDescent="0.2">
      <c r="B34" s="2030"/>
      <c r="C34" s="2031"/>
      <c r="D34" s="2032"/>
      <c r="E34" s="2033"/>
      <c r="F34" s="2033"/>
      <c r="G34" s="2033"/>
      <c r="H34" s="2033"/>
      <c r="I34" s="2033"/>
      <c r="J34" s="2033"/>
      <c r="K34" s="2034"/>
      <c r="L34" s="2034"/>
      <c r="M34" s="2033"/>
    </row>
    <row r="35" spans="2:13" ht="9.6" customHeight="1" x14ac:dyDescent="0.2">
      <c r="B35" s="1366"/>
      <c r="C35" s="1365"/>
      <c r="D35" s="1364"/>
      <c r="E35" s="1331"/>
      <c r="F35" s="1331"/>
      <c r="G35" s="1350"/>
      <c r="H35" s="1350"/>
      <c r="I35" s="1350"/>
      <c r="J35" s="1350"/>
    </row>
    <row r="36" spans="2:13" ht="11.25" customHeight="1" x14ac:dyDescent="0.2">
      <c r="B36" s="1361" t="s">
        <v>1466</v>
      </c>
      <c r="C36" s="1363"/>
      <c r="D36" s="1363"/>
      <c r="E36" s="1363"/>
      <c r="F36" s="1363"/>
      <c r="G36" s="1363"/>
      <c r="H36" s="1363"/>
      <c r="I36" s="1360"/>
      <c r="J36" s="1360"/>
      <c r="K36" s="1360"/>
      <c r="L36" s="1360"/>
      <c r="M36" s="1360"/>
    </row>
    <row r="37" spans="2:13" ht="11.25" customHeight="1" x14ac:dyDescent="0.2">
      <c r="B37" s="1362" t="s">
        <v>2060</v>
      </c>
      <c r="C37" s="1360"/>
      <c r="D37" s="1360"/>
      <c r="E37" s="1360"/>
      <c r="F37" s="1360"/>
      <c r="G37" s="1360"/>
      <c r="H37" s="1360"/>
      <c r="I37" s="1360"/>
      <c r="J37" s="1360"/>
      <c r="K37" s="1360"/>
      <c r="L37" s="1360"/>
      <c r="M37" s="1360"/>
    </row>
    <row r="38" spans="2:13" ht="3.95" customHeight="1" x14ac:dyDescent="0.2">
      <c r="B38" s="1362"/>
      <c r="C38" s="1360"/>
      <c r="D38" s="1360"/>
      <c r="E38" s="1360"/>
      <c r="F38" s="1360"/>
      <c r="G38" s="1360"/>
      <c r="H38" s="1360"/>
      <c r="I38" s="1360"/>
      <c r="J38" s="1360"/>
      <c r="K38" s="1360"/>
      <c r="L38" s="1360"/>
      <c r="M38" s="1360"/>
    </row>
    <row r="39" spans="2:13" ht="11.25" customHeight="1" x14ac:dyDescent="0.2">
      <c r="B39" s="1361" t="s">
        <v>1465</v>
      </c>
      <c r="C39" s="1360"/>
      <c r="D39" s="1360"/>
      <c r="E39" s="1360"/>
      <c r="F39" s="1360"/>
      <c r="G39" s="1360"/>
      <c r="H39" s="1360"/>
      <c r="I39" s="1360"/>
      <c r="J39" s="1360"/>
      <c r="K39" s="1360"/>
      <c r="L39" s="1360"/>
      <c r="M39" s="1360"/>
    </row>
    <row r="40" spans="2:13" ht="11.25" customHeight="1" x14ac:dyDescent="0.2">
      <c r="B40" s="1355" t="s">
        <v>2061</v>
      </c>
      <c r="C40" s="1358"/>
      <c r="D40" s="1357"/>
      <c r="E40" s="1355"/>
      <c r="F40" s="1355"/>
      <c r="G40" s="1355"/>
      <c r="H40" s="1355"/>
      <c r="I40" s="1355"/>
      <c r="J40" s="1355"/>
      <c r="K40" s="1356"/>
      <c r="L40" s="1356"/>
      <c r="M40" s="1355"/>
    </row>
    <row r="41" spans="2:13" ht="3.95" customHeight="1" x14ac:dyDescent="0.2">
      <c r="B41" s="1355"/>
      <c r="C41" s="1358"/>
      <c r="D41" s="1357"/>
      <c r="E41" s="1355"/>
      <c r="F41" s="1355"/>
      <c r="G41" s="1355"/>
      <c r="H41" s="1355"/>
      <c r="I41" s="1355"/>
      <c r="J41" s="1355"/>
      <c r="K41" s="1356"/>
      <c r="L41" s="1356"/>
      <c r="M41" s="1355"/>
    </row>
    <row r="42" spans="2:13" ht="11.25" customHeight="1" x14ac:dyDescent="0.2">
      <c r="B42" s="2035" t="s">
        <v>1935</v>
      </c>
      <c r="C42" s="1358"/>
      <c r="D42" s="1357"/>
      <c r="E42" s="1355"/>
      <c r="F42" s="1355"/>
      <c r="G42" s="1355"/>
      <c r="H42" s="1355"/>
      <c r="I42" s="1355"/>
      <c r="J42" s="1355"/>
      <c r="K42" s="1356"/>
      <c r="L42" s="1356"/>
      <c r="M42" s="1355"/>
    </row>
    <row r="43" spans="2:13" ht="3.95" customHeight="1" x14ac:dyDescent="0.2">
      <c r="B43" s="2035"/>
      <c r="C43" s="1358"/>
      <c r="D43" s="1357"/>
      <c r="E43" s="1355"/>
      <c r="F43" s="1355"/>
      <c r="G43" s="1355"/>
      <c r="H43" s="1355"/>
      <c r="I43" s="1355"/>
      <c r="J43" s="1355"/>
      <c r="K43" s="1356"/>
      <c r="L43" s="1356"/>
      <c r="M43" s="1355"/>
    </row>
    <row r="44" spans="2:13" ht="11.25" customHeight="1" x14ac:dyDescent="0.2">
      <c r="B44" s="1914" t="s">
        <v>1896</v>
      </c>
      <c r="C44" s="1358"/>
      <c r="D44" s="1357"/>
      <c r="E44" s="1355"/>
      <c r="F44" s="1355"/>
      <c r="G44" s="1355"/>
      <c r="H44" s="1355"/>
      <c r="I44" s="1355"/>
      <c r="J44" s="1355"/>
      <c r="K44" s="1356"/>
      <c r="L44" s="1356"/>
      <c r="M44" s="1355"/>
    </row>
    <row r="45" spans="2:13" ht="11.25" customHeight="1" x14ac:dyDescent="0.2">
      <c r="B45" s="1355" t="s">
        <v>2062</v>
      </c>
      <c r="G45" s="1350"/>
      <c r="H45" s="1350"/>
      <c r="I45" s="1350"/>
      <c r="J45" s="1350"/>
    </row>
    <row r="46" spans="2:13" ht="11.1" customHeight="1" x14ac:dyDescent="0.2">
      <c r="B46" s="1355"/>
      <c r="G46" s="1350"/>
      <c r="H46" s="1350"/>
      <c r="I46" s="1350"/>
      <c r="J46" s="1350"/>
    </row>
    <row r="47" spans="2:13" ht="11.1" customHeight="1" x14ac:dyDescent="0.2">
      <c r="B47" s="1355"/>
      <c r="G47" s="1350"/>
      <c r="H47" s="1350"/>
      <c r="I47" s="1350"/>
      <c r="J47" s="1350"/>
    </row>
    <row r="48" spans="2:13" ht="13.5" customHeight="1" x14ac:dyDescent="0.2">
      <c r="M48" s="1354"/>
    </row>
    <row r="49" spans="7:13" ht="13.5" customHeight="1" x14ac:dyDescent="0.2">
      <c r="M49" s="1354"/>
    </row>
    <row r="50" spans="7:13" ht="13.5" customHeight="1" x14ac:dyDescent="0.2">
      <c r="M50" s="1354"/>
    </row>
    <row r="51" spans="7:13" ht="13.5" customHeight="1" x14ac:dyDescent="0.2">
      <c r="G51" s="1350"/>
      <c r="H51" s="1350"/>
      <c r="I51" s="1350"/>
      <c r="J51" s="1350"/>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78" firstPageNumber="38" orientation="landscape" useFirstPageNumber="1" horizontalDpi="4294967293"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6" zoomScale="120" zoomScaleNormal="120" workbookViewId="0">
      <selection activeCell="B43" sqref="B4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630" t="str">
        <f>'Single Audit Cover'!A7</f>
        <v>Jacksonville SD 117</v>
      </c>
      <c r="B1" s="2631"/>
      <c r="C1" s="2631"/>
      <c r="D1" s="2631"/>
      <c r="E1" s="1410"/>
    </row>
    <row r="2" spans="1:7" ht="13.5" customHeight="1" x14ac:dyDescent="0.2">
      <c r="A2" s="2632">
        <f>'Single Audit Cover'!E7</f>
        <v>1069117022</v>
      </c>
      <c r="B2" s="2633"/>
      <c r="C2" s="2633"/>
      <c r="D2" s="2633"/>
      <c r="E2" s="1400"/>
    </row>
    <row r="3" spans="1:7" ht="15.75" customHeight="1" x14ac:dyDescent="0.25">
      <c r="A3" s="2634" t="s">
        <v>1494</v>
      </c>
      <c r="B3" s="2635"/>
      <c r="C3" s="2635"/>
      <c r="D3" s="2635"/>
      <c r="E3" s="1409"/>
    </row>
    <row r="4" spans="1:7" ht="13.5" customHeight="1" x14ac:dyDescent="0.25">
      <c r="A4" s="2636" t="str">
        <f>'Single Audit Cover'!A4</f>
        <v>Year Ending June 30, 2017</v>
      </c>
      <c r="B4" s="2637"/>
      <c r="C4" s="2637"/>
      <c r="D4" s="2637"/>
      <c r="E4" s="1409"/>
    </row>
    <row r="5" spans="1:7" ht="8.25" customHeight="1" x14ac:dyDescent="0.2">
      <c r="C5" s="1350"/>
      <c r="D5" s="1350"/>
    </row>
    <row r="6" spans="1:7" ht="13.5" customHeight="1" x14ac:dyDescent="0.2">
      <c r="A6" s="1342" t="s">
        <v>1843</v>
      </c>
      <c r="C6" s="1350"/>
      <c r="D6" s="1350"/>
    </row>
    <row r="7" spans="1:7" ht="60.95" customHeight="1" x14ac:dyDescent="0.2">
      <c r="A7" s="2629" t="s">
        <v>2185</v>
      </c>
      <c r="B7" s="2629"/>
      <c r="C7" s="2629"/>
      <c r="D7" s="2629"/>
      <c r="E7" s="2629"/>
      <c r="F7" s="2629"/>
    </row>
    <row r="8" spans="1:7" ht="12" customHeight="1" x14ac:dyDescent="0.2">
      <c r="A8" s="1342"/>
      <c r="B8" s="1998"/>
      <c r="C8" s="1998"/>
      <c r="D8" s="1998"/>
      <c r="E8" s="1408"/>
    </row>
    <row r="9" spans="1:7" ht="15" customHeight="1" x14ac:dyDescent="0.2">
      <c r="A9" s="1960" t="s">
        <v>1930</v>
      </c>
      <c r="B9" s="1964"/>
      <c r="C9" s="1964"/>
      <c r="D9" s="1964"/>
      <c r="E9" s="1965"/>
      <c r="F9" s="1963"/>
      <c r="G9" s="1963"/>
    </row>
    <row r="10" spans="1:7" ht="15" customHeight="1" x14ac:dyDescent="0.2">
      <c r="A10" s="2036" t="s">
        <v>1931</v>
      </c>
      <c r="B10" s="1966"/>
      <c r="C10" s="1967"/>
      <c r="D10" s="1966" t="s">
        <v>1932</v>
      </c>
      <c r="E10" s="1967" t="s">
        <v>2090</v>
      </c>
      <c r="F10" s="1966" t="s">
        <v>105</v>
      </c>
      <c r="G10" s="1963"/>
    </row>
    <row r="11" spans="1:7" ht="12" customHeight="1" x14ac:dyDescent="0.2">
      <c r="A11" s="2036"/>
      <c r="B11" s="1966"/>
      <c r="C11" s="2037"/>
      <c r="D11" s="1966"/>
      <c r="E11" s="2037"/>
      <c r="F11" s="1966"/>
      <c r="G11" s="1963"/>
    </row>
    <row r="12" spans="1:7" x14ac:dyDescent="0.2">
      <c r="A12" s="1342" t="s">
        <v>2063</v>
      </c>
      <c r="C12" s="1338"/>
      <c r="D12" s="1338"/>
    </row>
    <row r="13" spans="1:7" ht="21.75" customHeight="1" x14ac:dyDescent="0.2">
      <c r="A13" s="2629" t="s">
        <v>2186</v>
      </c>
      <c r="B13" s="2629"/>
      <c r="C13" s="2629"/>
      <c r="D13" s="2629"/>
      <c r="E13" s="2629"/>
      <c r="F13" s="2629"/>
    </row>
    <row r="14" spans="1:7" ht="3" customHeight="1" x14ac:dyDescent="0.2">
      <c r="C14" s="1338"/>
      <c r="D14" s="1338"/>
    </row>
    <row r="15" spans="1:7" ht="13.5" customHeight="1" x14ac:dyDescent="0.2">
      <c r="C15" s="1735" t="s">
        <v>1493</v>
      </c>
      <c r="D15" s="2627" t="s">
        <v>1492</v>
      </c>
      <c r="E15" s="2627"/>
      <c r="F15" s="2627"/>
    </row>
    <row r="16" spans="1:7" ht="13.5" customHeight="1" x14ac:dyDescent="0.2">
      <c r="A16" s="1370"/>
      <c r="B16" s="1342" t="s">
        <v>1491</v>
      </c>
      <c r="C16" s="1735" t="s">
        <v>1490</v>
      </c>
      <c r="D16" s="2628" t="s">
        <v>2064</v>
      </c>
      <c r="E16" s="2628"/>
      <c r="F16" s="2628"/>
    </row>
    <row r="17" spans="1:6" ht="20.45" customHeight="1" x14ac:dyDescent="0.2">
      <c r="A17" s="2038"/>
      <c r="B17" s="2039" t="s">
        <v>2132</v>
      </c>
      <c r="C17" s="1959"/>
      <c r="D17" s="2622"/>
      <c r="E17" s="2622"/>
      <c r="F17" s="2622"/>
    </row>
    <row r="18" spans="1:6" ht="20.65" customHeight="1" x14ac:dyDescent="0.2">
      <c r="A18" s="2038"/>
      <c r="B18" s="2039"/>
      <c r="C18" s="1959"/>
      <c r="D18" s="2622"/>
      <c r="E18" s="2622"/>
      <c r="F18" s="2622"/>
    </row>
    <row r="19" spans="1:6" ht="20.65" customHeight="1" x14ac:dyDescent="0.2">
      <c r="A19" s="2038"/>
      <c r="B19" s="2039"/>
      <c r="C19" s="1959"/>
      <c r="D19" s="2622"/>
      <c r="E19" s="2622"/>
      <c r="F19" s="2622"/>
    </row>
    <row r="20" spans="1:6" ht="20.65" customHeight="1" x14ac:dyDescent="0.2">
      <c r="A20" s="2038"/>
      <c r="B20" s="2039"/>
      <c r="C20" s="1959"/>
      <c r="D20" s="2622"/>
      <c r="E20" s="2622"/>
      <c r="F20" s="2622"/>
    </row>
    <row r="21" spans="1:6" ht="20.65" customHeight="1" x14ac:dyDescent="0.2">
      <c r="A21" s="2038"/>
      <c r="B21" s="2039"/>
      <c r="C21" s="1959"/>
      <c r="D21" s="2622"/>
      <c r="E21" s="2622"/>
      <c r="F21" s="2622"/>
    </row>
    <row r="22" spans="1:6" ht="20.65" customHeight="1" x14ac:dyDescent="0.2">
      <c r="A22" s="2038"/>
      <c r="B22" s="2039"/>
      <c r="C22" s="1959"/>
      <c r="D22" s="2622"/>
      <c r="E22" s="2622"/>
      <c r="F22" s="2622"/>
    </row>
    <row r="23" spans="1:6" ht="20.65" customHeight="1" x14ac:dyDescent="0.2">
      <c r="A23" s="2038"/>
      <c r="B23" s="2039"/>
      <c r="C23" s="1959"/>
      <c r="D23" s="2622"/>
      <c r="E23" s="2622"/>
      <c r="F23" s="2622"/>
    </row>
    <row r="24" spans="1:6" ht="20.65" customHeight="1" x14ac:dyDescent="0.2">
      <c r="A24" s="2038"/>
      <c r="B24" s="2039"/>
      <c r="C24" s="1959"/>
      <c r="D24" s="2622"/>
      <c r="E24" s="2622"/>
      <c r="F24" s="2622"/>
    </row>
    <row r="25" spans="1:6" ht="20.65" customHeight="1" x14ac:dyDescent="0.2">
      <c r="A25" s="2038"/>
      <c r="B25" s="2039"/>
      <c r="C25" s="1959"/>
      <c r="D25" s="2622"/>
      <c r="E25" s="2622"/>
      <c r="F25" s="2622"/>
    </row>
    <row r="26" spans="1:6" ht="20.65" customHeight="1" x14ac:dyDescent="0.2">
      <c r="A26" s="2038"/>
      <c r="B26" s="2039"/>
      <c r="C26" s="1959"/>
      <c r="D26" s="2622"/>
      <c r="E26" s="2622"/>
      <c r="F26" s="2622"/>
    </row>
    <row r="27" spans="1:6" ht="20.65" customHeight="1" x14ac:dyDescent="0.2">
      <c r="A27" s="2038"/>
      <c r="B27" s="2039"/>
      <c r="C27" s="1959"/>
      <c r="D27" s="2622"/>
      <c r="E27" s="2622"/>
      <c r="F27" s="2622"/>
    </row>
    <row r="28" spans="1:6" ht="20.65" customHeight="1" x14ac:dyDescent="0.2">
      <c r="A28" s="2038"/>
      <c r="B28" s="2039"/>
      <c r="C28" s="1959"/>
      <c r="D28" s="2622"/>
      <c r="E28" s="2622"/>
      <c r="F28" s="2622"/>
    </row>
    <row r="29" spans="1:6" ht="20.65" customHeight="1" x14ac:dyDescent="0.2">
      <c r="A29" s="2038"/>
      <c r="B29" s="2039"/>
      <c r="C29" s="1959"/>
      <c r="D29" s="2622"/>
      <c r="E29" s="2622"/>
      <c r="F29" s="2622"/>
    </row>
    <row r="30" spans="1:6" ht="12" customHeight="1" x14ac:dyDescent="0.2">
      <c r="A30" s="1480"/>
      <c r="B30" s="1673"/>
      <c r="C30" s="1674"/>
      <c r="D30" s="1675"/>
      <c r="E30" s="1404"/>
    </row>
    <row r="31" spans="1:6" ht="12" customHeight="1" x14ac:dyDescent="0.2">
      <c r="A31" s="1736" t="s">
        <v>1933</v>
      </c>
      <c r="B31" s="1673"/>
      <c r="C31" s="1674"/>
      <c r="D31" s="1675"/>
      <c r="E31" s="1404"/>
    </row>
    <row r="32" spans="1:6" ht="30" customHeight="1" x14ac:dyDescent="0.2">
      <c r="A32" s="2623" t="s">
        <v>2187</v>
      </c>
      <c r="B32" s="2623"/>
      <c r="C32" s="2623"/>
      <c r="D32" s="2623"/>
      <c r="E32" s="2623"/>
      <c r="F32" s="2623"/>
    </row>
    <row r="33" spans="1:6" ht="13.5" customHeight="1" x14ac:dyDescent="0.2">
      <c r="A33" s="1480" t="s">
        <v>1754</v>
      </c>
      <c r="B33" s="1673"/>
      <c r="C33" s="1676">
        <v>143182</v>
      </c>
      <c r="D33" s="1675"/>
      <c r="E33" s="1404"/>
    </row>
    <row r="34" spans="1:6" ht="13.5" customHeight="1" x14ac:dyDescent="0.2">
      <c r="A34" s="1480" t="s">
        <v>1755</v>
      </c>
      <c r="B34" s="1673"/>
      <c r="C34" s="1677">
        <v>0</v>
      </c>
      <c r="D34" s="1675" t="s">
        <v>2065</v>
      </c>
      <c r="E34" s="2624">
        <f>+C33+C34</f>
        <v>143182</v>
      </c>
      <c r="F34" s="2625"/>
    </row>
    <row r="35" spans="1:6" ht="12" customHeight="1" x14ac:dyDescent="0.2">
      <c r="A35" s="1480"/>
      <c r="B35" s="1673"/>
      <c r="C35" s="2040"/>
      <c r="D35" s="1675"/>
      <c r="E35" s="2041"/>
      <c r="F35" s="1405"/>
    </row>
    <row r="36" spans="1:6" ht="13.5" customHeight="1" x14ac:dyDescent="0.2">
      <c r="A36" s="1736" t="s">
        <v>1934</v>
      </c>
      <c r="B36" s="1673"/>
      <c r="C36" s="1674"/>
      <c r="D36" s="1675"/>
      <c r="E36" s="1404"/>
    </row>
    <row r="37" spans="1:6" ht="14.25" customHeight="1" x14ac:dyDescent="0.2">
      <c r="A37" s="1480" t="s">
        <v>1842</v>
      </c>
      <c r="B37" s="1673"/>
      <c r="C37" s="1678"/>
      <c r="D37" s="1675"/>
      <c r="E37" s="1404"/>
    </row>
    <row r="38" spans="1:6" ht="14.25" customHeight="1" x14ac:dyDescent="0.2">
      <c r="A38" s="1480"/>
      <c r="B38" s="1673" t="s">
        <v>1756</v>
      </c>
      <c r="C38" s="1679">
        <v>0</v>
      </c>
      <c r="D38" s="1675"/>
      <c r="E38" s="1404"/>
    </row>
    <row r="39" spans="1:6" ht="14.25" customHeight="1" x14ac:dyDescent="0.2">
      <c r="A39" s="1480"/>
      <c r="B39" s="1673" t="s">
        <v>1757</v>
      </c>
      <c r="C39" s="1679">
        <v>0</v>
      </c>
      <c r="D39" s="1675"/>
      <c r="E39" s="1404"/>
    </row>
    <row r="40" spans="1:6" ht="14.25" customHeight="1" x14ac:dyDescent="0.2">
      <c r="A40" s="1480"/>
      <c r="B40" s="1673" t="s">
        <v>1758</v>
      </c>
      <c r="C40" s="1679">
        <v>0</v>
      </c>
      <c r="D40" s="1675"/>
      <c r="E40" s="1404"/>
    </row>
    <row r="41" spans="1:6" ht="14.25" customHeight="1" x14ac:dyDescent="0.2">
      <c r="A41" s="1480"/>
      <c r="B41" s="1673" t="s">
        <v>1759</v>
      </c>
      <c r="C41" s="1679">
        <v>0</v>
      </c>
      <c r="D41" s="1675"/>
      <c r="E41" s="1404"/>
    </row>
    <row r="42" spans="1:6" ht="14.25" customHeight="1" x14ac:dyDescent="0.2">
      <c r="A42" s="1480" t="s">
        <v>1760</v>
      </c>
      <c r="B42" s="1673"/>
      <c r="C42" s="1679">
        <v>0</v>
      </c>
      <c r="D42" s="1675"/>
      <c r="E42" s="1404"/>
    </row>
    <row r="43" spans="1:6" ht="14.25" customHeight="1" x14ac:dyDescent="0.2">
      <c r="A43" s="1480" t="s">
        <v>1761</v>
      </c>
      <c r="B43" s="1673"/>
      <c r="C43" s="1680" t="s">
        <v>652</v>
      </c>
      <c r="D43" s="1675"/>
      <c r="E43" s="1404"/>
    </row>
    <row r="44" spans="1:6" ht="14.25" customHeight="1" x14ac:dyDescent="0.2">
      <c r="A44" s="1480"/>
      <c r="B44" s="1673"/>
      <c r="C44" s="1678" t="s">
        <v>1762</v>
      </c>
      <c r="D44" s="1675"/>
      <c r="E44" s="1404"/>
    </row>
    <row r="45" spans="1:6" ht="13.5" customHeight="1" x14ac:dyDescent="0.2">
      <c r="B45" s="1403"/>
      <c r="C45" s="1402"/>
      <c r="D45" s="1402"/>
    </row>
    <row r="46" spans="1:6" x14ac:dyDescent="0.2">
      <c r="A46" s="1681" t="s">
        <v>2066</v>
      </c>
      <c r="C46" s="1350"/>
      <c r="D46" s="1350"/>
    </row>
    <row r="47" spans="1:6" s="1403" customFormat="1" ht="11.25" customHeight="1" x14ac:dyDescent="0.2">
      <c r="A47" s="2042"/>
      <c r="B47" s="2033"/>
      <c r="C47" s="2033"/>
      <c r="D47" s="2033"/>
      <c r="E47" s="2033"/>
      <c r="F47" s="2033"/>
    </row>
    <row r="48" spans="1:6" s="1403" customFormat="1" ht="6" customHeight="1" x14ac:dyDescent="0.2">
      <c r="A48" s="2043"/>
    </row>
    <row r="49" spans="1:5" s="1355" customFormat="1" ht="23.25" customHeight="1" x14ac:dyDescent="0.2">
      <c r="A49" s="1401">
        <v>5</v>
      </c>
      <c r="B49" s="2626" t="s">
        <v>2067</v>
      </c>
      <c r="C49" s="2626"/>
      <c r="D49" s="2626"/>
      <c r="E49" s="1400"/>
    </row>
    <row r="50" spans="1:5" s="1355" customFormat="1" ht="3.75" customHeight="1" x14ac:dyDescent="0.2">
      <c r="A50" s="1401"/>
      <c r="B50" s="2044"/>
      <c r="C50" s="2044"/>
      <c r="D50" s="2044"/>
      <c r="E50" s="1400"/>
    </row>
    <row r="51" spans="1:5" s="1355" customFormat="1" ht="20.25" customHeight="1" x14ac:dyDescent="0.2">
      <c r="A51" s="1399">
        <v>6</v>
      </c>
      <c r="B51" s="2621" t="s">
        <v>1936</v>
      </c>
      <c r="C51" s="2621"/>
      <c r="D51" s="2621"/>
    </row>
    <row r="52" spans="1:5" ht="14.25" customHeight="1" x14ac:dyDescent="0.2">
      <c r="A52" s="1399"/>
      <c r="B52" s="2621"/>
      <c r="C52" s="2621"/>
      <c r="D52" s="2621"/>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16" zoomScale="110" zoomScaleNormal="110" workbookViewId="0">
      <selection activeCell="B43" sqref="B43"/>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649" t="str">
        <f>'Single Audit Cover'!A7</f>
        <v>Jacksonville SD 117</v>
      </c>
      <c r="C1" s="2650"/>
      <c r="D1" s="2650"/>
      <c r="E1" s="2650"/>
      <c r="F1" s="2650"/>
      <c r="G1" s="2650"/>
      <c r="H1" s="2650"/>
      <c r="I1" s="2650"/>
      <c r="J1" s="1437"/>
    </row>
    <row r="2" spans="2:10" s="1350" customFormat="1" ht="12.75" customHeight="1" x14ac:dyDescent="0.2">
      <c r="B2" s="2651">
        <f>'Single Audit Cover'!E7</f>
        <v>1069117022</v>
      </c>
      <c r="C2" s="2652"/>
      <c r="D2" s="2652"/>
      <c r="E2" s="2652"/>
      <c r="F2" s="2652"/>
      <c r="G2" s="2652"/>
      <c r="H2" s="2652"/>
      <c r="I2" s="2652"/>
      <c r="J2" s="1437"/>
    </row>
    <row r="3" spans="2:10" s="1350" customFormat="1" ht="12.75" customHeight="1" x14ac:dyDescent="0.2">
      <c r="B3" s="2653" t="s">
        <v>1512</v>
      </c>
      <c r="C3" s="2637"/>
      <c r="D3" s="2637"/>
      <c r="E3" s="2637"/>
      <c r="F3" s="2637"/>
      <c r="G3" s="2637"/>
      <c r="H3" s="2637"/>
      <c r="I3" s="2637"/>
      <c r="J3" s="1436"/>
    </row>
    <row r="4" spans="2:10" s="1350" customFormat="1" ht="12.75" customHeight="1" x14ac:dyDescent="0.2">
      <c r="B4" s="2653" t="str">
        <f>'Single Audit Cover'!A4</f>
        <v>Year Ending June 30, 2017</v>
      </c>
      <c r="C4" s="2637"/>
      <c r="D4" s="2637"/>
      <c r="E4" s="2637"/>
      <c r="F4" s="2637"/>
      <c r="G4" s="2637"/>
      <c r="H4" s="2637"/>
      <c r="I4" s="2637"/>
    </row>
    <row r="5" spans="2:10" s="1350" customFormat="1" ht="6.2" customHeight="1" x14ac:dyDescent="0.2">
      <c r="B5" s="1435" t="s">
        <v>1365</v>
      </c>
      <c r="C5" s="1402"/>
      <c r="D5" s="1402"/>
      <c r="E5" s="1424"/>
      <c r="F5" s="1403"/>
      <c r="G5" s="1403"/>
      <c r="H5" s="1403"/>
      <c r="I5" s="1403"/>
    </row>
    <row r="6" spans="2:10" s="1350" customFormat="1" ht="6.2" customHeight="1" x14ac:dyDescent="0.2">
      <c r="B6" s="2045"/>
      <c r="C6" s="2046"/>
      <c r="D6" s="2046"/>
      <c r="E6" s="2047"/>
      <c r="F6" s="2046"/>
      <c r="G6" s="2046"/>
      <c r="H6" s="2046"/>
      <c r="I6" s="2046"/>
    </row>
    <row r="7" spans="2:10" s="1350" customFormat="1" ht="13.5" customHeight="1" x14ac:dyDescent="0.2">
      <c r="B7" s="2653" t="s">
        <v>1511</v>
      </c>
      <c r="C7" s="2637"/>
      <c r="D7" s="2637"/>
      <c r="E7" s="2637"/>
      <c r="F7" s="2637"/>
      <c r="G7" s="2637"/>
      <c r="H7" s="2637"/>
      <c r="I7" s="2637"/>
    </row>
    <row r="8" spans="2:10" s="1350" customFormat="1" ht="6.2" customHeight="1" x14ac:dyDescent="0.2">
      <c r="B8" s="1434" t="s">
        <v>1365</v>
      </c>
      <c r="C8" s="1432"/>
      <c r="D8" s="1432"/>
      <c r="E8" s="1433"/>
      <c r="F8" s="1432"/>
      <c r="G8" s="1432"/>
      <c r="H8" s="1432"/>
      <c r="I8" s="1432"/>
    </row>
    <row r="9" spans="2:10" s="1350" customFormat="1" ht="9" customHeight="1" x14ac:dyDescent="0.2">
      <c r="B9" s="1431"/>
      <c r="C9" s="1403"/>
      <c r="D9" s="1403"/>
      <c r="E9" s="1424"/>
      <c r="F9" s="1403"/>
      <c r="G9" s="1403"/>
      <c r="H9" s="1403"/>
      <c r="I9" s="1403"/>
    </row>
    <row r="10" spans="2:10" s="1350" customFormat="1" ht="12.75" customHeight="1" x14ac:dyDescent="0.2">
      <c r="B10" s="1428" t="s">
        <v>1510</v>
      </c>
      <c r="C10" s="1426"/>
      <c r="D10" s="1426"/>
      <c r="E10" s="1351"/>
    </row>
    <row r="11" spans="2:10" s="1350" customFormat="1" ht="13.5" customHeight="1" x14ac:dyDescent="0.2">
      <c r="B11" s="1369" t="s">
        <v>1509</v>
      </c>
      <c r="C11" s="2654" t="s">
        <v>1360</v>
      </c>
      <c r="D11" s="2654"/>
      <c r="E11" s="1430"/>
      <c r="F11" s="1430"/>
      <c r="G11" s="1430"/>
    </row>
    <row r="12" spans="2:10" s="1350" customFormat="1" ht="11.45" customHeight="1" x14ac:dyDescent="0.2">
      <c r="B12" s="1353"/>
      <c r="C12" s="1420" t="s">
        <v>1763</v>
      </c>
      <c r="D12" s="1419"/>
      <c r="E12" s="1351"/>
    </row>
    <row r="13" spans="2:10" s="1350" customFormat="1" ht="12.75" customHeight="1" x14ac:dyDescent="0.2">
      <c r="B13" s="1429"/>
      <c r="C13" s="1407"/>
      <c r="D13" s="1407"/>
      <c r="E13" s="1351"/>
    </row>
    <row r="14" spans="2:10" s="1350" customFormat="1" ht="12.75" customHeight="1" x14ac:dyDescent="0.2">
      <c r="B14" s="1358" t="s">
        <v>1508</v>
      </c>
      <c r="C14" s="1370"/>
      <c r="E14" s="1351"/>
    </row>
    <row r="15" spans="2:10" s="1350" customFormat="1" ht="13.5" customHeight="1" x14ac:dyDescent="0.2">
      <c r="B15" s="1423" t="s">
        <v>1505</v>
      </c>
      <c r="C15" s="1422"/>
      <c r="D15" s="1425"/>
      <c r="E15" s="1417" t="s">
        <v>2090</v>
      </c>
      <c r="F15" s="1355" t="s">
        <v>1031</v>
      </c>
      <c r="G15" s="1417"/>
      <c r="H15" s="1355" t="s">
        <v>1503</v>
      </c>
      <c r="I15" s="1355"/>
    </row>
    <row r="16" spans="2:10" s="1350" customFormat="1" ht="8.4499999999999993" customHeight="1" x14ac:dyDescent="0.2">
      <c r="B16" s="1358"/>
      <c r="C16" s="1370"/>
      <c r="E16" s="1424"/>
      <c r="F16" s="1355"/>
      <c r="G16" s="1403"/>
      <c r="H16" s="1355"/>
      <c r="I16" s="1355"/>
    </row>
    <row r="17" spans="2:9" s="1350" customFormat="1" ht="13.5" customHeight="1" x14ac:dyDescent="0.2">
      <c r="B17" s="1423" t="s">
        <v>1504</v>
      </c>
      <c r="C17" s="1422"/>
      <c r="D17" s="1421"/>
      <c r="E17" s="2048"/>
      <c r="F17" s="1305"/>
      <c r="G17" s="2048"/>
      <c r="H17" s="1355"/>
      <c r="I17" s="1355"/>
    </row>
    <row r="18" spans="2:9" s="1350" customFormat="1" ht="12.75" customHeight="1" x14ac:dyDescent="0.2">
      <c r="B18" s="1423" t="s">
        <v>1764</v>
      </c>
      <c r="C18" s="1422"/>
      <c r="D18" s="1421"/>
      <c r="E18" s="1417"/>
      <c r="F18" s="1355" t="s">
        <v>1031</v>
      </c>
      <c r="G18" s="1417" t="s">
        <v>2090</v>
      </c>
      <c r="H18" s="1355" t="s">
        <v>1503</v>
      </c>
      <c r="I18" s="1355"/>
    </row>
    <row r="19" spans="2:9" s="1350" customFormat="1" ht="8.4499999999999993" customHeight="1" x14ac:dyDescent="0.2">
      <c r="B19" s="1358"/>
      <c r="C19" s="1370"/>
      <c r="E19" s="1424"/>
      <c r="F19" s="1355"/>
      <c r="G19" s="1403"/>
      <c r="H19" s="1355"/>
      <c r="I19" s="1355"/>
    </row>
    <row r="20" spans="2:9" s="1350" customFormat="1" ht="13.5" customHeight="1" x14ac:dyDescent="0.2">
      <c r="B20" s="1423" t="s">
        <v>2068</v>
      </c>
      <c r="C20" s="1422"/>
      <c r="D20" s="1421"/>
      <c r="E20" s="1417"/>
      <c r="F20" s="1355" t="s">
        <v>1031</v>
      </c>
      <c r="G20" s="1417" t="s">
        <v>2090</v>
      </c>
      <c r="H20" s="1355" t="s">
        <v>105</v>
      </c>
      <c r="I20" s="1355"/>
    </row>
    <row r="21" spans="2:9" s="1350" customFormat="1" ht="12.75" customHeight="1" x14ac:dyDescent="0.2">
      <c r="B21" s="1358"/>
      <c r="C21" s="1370"/>
      <c r="E21" s="1424"/>
      <c r="F21" s="1355"/>
      <c r="G21" s="1403"/>
      <c r="H21" s="1355"/>
      <c r="I21" s="1355"/>
    </row>
    <row r="22" spans="2:9" s="1350" customFormat="1" ht="12.75" customHeight="1" x14ac:dyDescent="0.2">
      <c r="B22" s="1428" t="s">
        <v>1507</v>
      </c>
      <c r="C22" s="1427"/>
      <c r="D22" s="1426"/>
      <c r="E22" s="1424"/>
      <c r="F22" s="1355"/>
      <c r="G22" s="1403"/>
      <c r="H22" s="1355"/>
      <c r="I22" s="1355"/>
    </row>
    <row r="23" spans="2:9" s="1350" customFormat="1" ht="12.75" customHeight="1" x14ac:dyDescent="0.2">
      <c r="B23" s="1358" t="s">
        <v>1506</v>
      </c>
      <c r="C23" s="1370"/>
      <c r="E23" s="1424"/>
      <c r="F23" s="1355"/>
      <c r="G23" s="1403"/>
      <c r="H23" s="1355"/>
      <c r="I23" s="1355"/>
    </row>
    <row r="24" spans="2:9" s="1350" customFormat="1" ht="13.5" customHeight="1" x14ac:dyDescent="0.2">
      <c r="B24" s="1423" t="s">
        <v>1505</v>
      </c>
      <c r="C24" s="1422"/>
      <c r="D24" s="1425"/>
      <c r="E24" s="1417" t="s">
        <v>2090</v>
      </c>
      <c r="F24" s="1355" t="s">
        <v>1031</v>
      </c>
      <c r="G24" s="1417"/>
      <c r="H24" s="1355" t="s">
        <v>1503</v>
      </c>
      <c r="I24" s="1355"/>
    </row>
    <row r="25" spans="2:9" s="1350" customFormat="1" ht="8.4499999999999993" customHeight="1" x14ac:dyDescent="0.2">
      <c r="B25" s="1358"/>
      <c r="C25" s="1370"/>
      <c r="E25" s="1424"/>
      <c r="F25" s="1355"/>
      <c r="G25" s="1403"/>
      <c r="H25" s="1355"/>
      <c r="I25" s="1355"/>
    </row>
    <row r="26" spans="2:9" s="1350" customFormat="1" ht="13.5" customHeight="1" x14ac:dyDescent="0.2">
      <c r="B26" s="1423" t="s">
        <v>1504</v>
      </c>
      <c r="C26" s="1422"/>
      <c r="D26" s="1421"/>
      <c r="E26" s="2048"/>
      <c r="F26" s="1305"/>
      <c r="G26" s="2048"/>
      <c r="H26" s="1355"/>
      <c r="I26" s="1355"/>
    </row>
    <row r="27" spans="2:9" s="1350" customFormat="1" ht="12.75" customHeight="1" x14ac:dyDescent="0.2">
      <c r="B27" s="1423" t="s">
        <v>1764</v>
      </c>
      <c r="C27" s="1422"/>
      <c r="D27" s="1421"/>
      <c r="E27" s="1417"/>
      <c r="F27" s="1355" t="s">
        <v>1031</v>
      </c>
      <c r="G27" s="1417" t="s">
        <v>2090</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655" t="s">
        <v>2188</v>
      </c>
      <c r="E29" s="2655"/>
      <c r="F29" s="2655"/>
      <c r="G29" s="2655"/>
      <c r="H29" s="2655"/>
      <c r="I29" s="2655"/>
    </row>
    <row r="30" spans="2:9" s="1350" customFormat="1" x14ac:dyDescent="0.2">
      <c r="B30" s="1358"/>
      <c r="C30" s="1403"/>
      <c r="D30" s="1420" t="s">
        <v>1765</v>
      </c>
      <c r="E30" s="1419"/>
      <c r="F30" s="1419"/>
      <c r="G30" s="1419"/>
      <c r="H30" s="1419"/>
      <c r="I30" s="1419"/>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1937</v>
      </c>
      <c r="C33" s="1370"/>
      <c r="E33" s="1417" t="s">
        <v>2090</v>
      </c>
      <c r="F33" s="1355" t="s">
        <v>1031</v>
      </c>
      <c r="G33" s="1417"/>
      <c r="H33" s="1355" t="s">
        <v>105</v>
      </c>
    </row>
    <row r="35" spans="2:9" x14ac:dyDescent="0.2">
      <c r="B35" s="2049" t="s">
        <v>2069</v>
      </c>
      <c r="C35" s="1418"/>
      <c r="D35" s="1337"/>
    </row>
    <row r="36" spans="2:9" ht="6" customHeight="1" x14ac:dyDescent="0.2">
      <c r="B36" s="2049"/>
      <c r="C36" s="1418"/>
      <c r="D36" s="1337"/>
    </row>
    <row r="37" spans="2:9" ht="17.25" customHeight="1" x14ac:dyDescent="0.2">
      <c r="B37" s="2050" t="s">
        <v>1500</v>
      </c>
      <c r="C37" s="2656" t="s">
        <v>1499</v>
      </c>
      <c r="D37" s="2657"/>
      <c r="E37" s="2657"/>
      <c r="F37" s="2658"/>
      <c r="G37" s="2656" t="s">
        <v>2070</v>
      </c>
      <c r="H37" s="2657"/>
      <c r="I37" s="2658"/>
    </row>
    <row r="38" spans="2:9" ht="16.5" customHeight="1" x14ac:dyDescent="0.2">
      <c r="B38" s="2051">
        <v>84.01</v>
      </c>
      <c r="C38" s="2645" t="s">
        <v>2189</v>
      </c>
      <c r="D38" s="2646"/>
      <c r="E38" s="2646"/>
      <c r="F38" s="2647"/>
      <c r="G38" s="2659">
        <v>1034351</v>
      </c>
      <c r="H38" s="2660"/>
      <c r="I38" s="2661"/>
    </row>
    <row r="39" spans="2:9" ht="16.5" customHeight="1" x14ac:dyDescent="0.2">
      <c r="B39" s="2051" t="s">
        <v>2190</v>
      </c>
      <c r="C39" s="2645" t="s">
        <v>2191</v>
      </c>
      <c r="D39" s="2646"/>
      <c r="E39" s="2646"/>
      <c r="F39" s="2647"/>
      <c r="G39" s="2648">
        <f>920564+292212+143182</f>
        <v>1355958</v>
      </c>
      <c r="H39" s="2648"/>
      <c r="I39" s="2648"/>
    </row>
    <row r="40" spans="2:9" ht="16.5" customHeight="1" x14ac:dyDescent="0.2">
      <c r="B40" s="2051"/>
      <c r="C40" s="2645"/>
      <c r="D40" s="2646"/>
      <c r="E40" s="2646"/>
      <c r="F40" s="2647"/>
      <c r="G40" s="2648"/>
      <c r="H40" s="2648"/>
      <c r="I40" s="2648"/>
    </row>
    <row r="41" spans="2:9" ht="16.5" customHeight="1" x14ac:dyDescent="0.2">
      <c r="B41" s="2051"/>
      <c r="C41" s="2645"/>
      <c r="D41" s="2646"/>
      <c r="E41" s="2646"/>
      <c r="F41" s="2647"/>
      <c r="G41" s="2648"/>
      <c r="H41" s="2648"/>
      <c r="I41" s="2648"/>
    </row>
    <row r="42" spans="2:9" ht="16.5" customHeight="1" x14ac:dyDescent="0.2">
      <c r="B42" s="2051"/>
      <c r="C42" s="2645"/>
      <c r="D42" s="2646"/>
      <c r="E42" s="2646"/>
      <c r="F42" s="2647"/>
      <c r="G42" s="2648"/>
      <c r="H42" s="2648"/>
      <c r="I42" s="2648"/>
    </row>
    <row r="43" spans="2:9" ht="16.5" customHeight="1" x14ac:dyDescent="0.2">
      <c r="B43" s="2051"/>
      <c r="C43" s="2638" t="s">
        <v>2071</v>
      </c>
      <c r="D43" s="2639"/>
      <c r="E43" s="2639"/>
      <c r="F43" s="2640"/>
      <c r="G43" s="2641">
        <f>SUM(G38:I42)</f>
        <v>2390309</v>
      </c>
      <c r="H43" s="2641"/>
      <c r="I43" s="2641"/>
    </row>
    <row r="44" spans="2:9" ht="12.75" customHeight="1" x14ac:dyDescent="0.2"/>
    <row r="45" spans="2:9" ht="12.75" customHeight="1" x14ac:dyDescent="0.2">
      <c r="B45" s="1429" t="s">
        <v>2072</v>
      </c>
      <c r="D45" s="2642">
        <f>'SEFA-4'!I25</f>
        <v>3278334</v>
      </c>
      <c r="E45" s="2643"/>
    </row>
    <row r="46" spans="2:9" ht="5.25" customHeight="1" x14ac:dyDescent="0.2">
      <c r="B46" s="2052"/>
      <c r="D46" s="2053"/>
      <c r="E46" s="2054"/>
    </row>
    <row r="47" spans="2:9" ht="12.75" customHeight="1" x14ac:dyDescent="0.2">
      <c r="B47" s="1355" t="s">
        <v>2073</v>
      </c>
      <c r="C47" s="1355"/>
      <c r="D47" s="2055">
        <f>+G43/D45</f>
        <v>0.72912308507918966</v>
      </c>
      <c r="E47" s="2056"/>
      <c r="F47" s="2057"/>
      <c r="I47" s="2058"/>
    </row>
    <row r="48" spans="2:9" ht="9.9499999999999993" customHeight="1" x14ac:dyDescent="0.2"/>
    <row r="49" spans="1:9" x14ac:dyDescent="0.2">
      <c r="B49" s="1358" t="s">
        <v>1498</v>
      </c>
      <c r="C49" s="1370"/>
      <c r="D49" s="1370"/>
      <c r="E49" s="2644">
        <v>750000</v>
      </c>
      <c r="F49" s="2644"/>
      <c r="G49" s="2644"/>
      <c r="H49" s="1403"/>
    </row>
    <row r="51" spans="1:9" ht="13.5" customHeight="1" x14ac:dyDescent="0.2">
      <c r="B51" s="1358" t="s">
        <v>1497</v>
      </c>
      <c r="C51" s="1370"/>
      <c r="E51" s="1417"/>
      <c r="F51" s="1355" t="s">
        <v>1031</v>
      </c>
      <c r="G51" s="1417" t="s">
        <v>2090</v>
      </c>
      <c r="H51" s="1355" t="s">
        <v>105</v>
      </c>
    </row>
    <row r="52" spans="1:9" x14ac:dyDescent="0.2">
      <c r="B52" s="2031"/>
      <c r="C52" s="2033"/>
      <c r="D52" s="2059"/>
      <c r="E52" s="2060"/>
      <c r="F52" s="2061"/>
      <c r="G52" s="2061"/>
      <c r="H52" s="2061"/>
      <c r="I52" s="2061"/>
    </row>
    <row r="53" spans="1:9" ht="6" customHeight="1" x14ac:dyDescent="0.2">
      <c r="B53" s="1431"/>
      <c r="C53" s="1403"/>
      <c r="D53" s="2062"/>
      <c r="E53" s="2063"/>
      <c r="F53" s="2064"/>
      <c r="G53" s="2064"/>
      <c r="H53" s="2064"/>
      <c r="I53" s="2064"/>
    </row>
    <row r="54" spans="1:9" s="1411" customFormat="1" ht="13.5" x14ac:dyDescent="0.2">
      <c r="A54" s="1412"/>
      <c r="B54" s="2065" t="s">
        <v>2074</v>
      </c>
      <c r="C54" s="1416"/>
      <c r="D54" s="1416"/>
    </row>
    <row r="55" spans="1:9" s="1411" customFormat="1" ht="12.75" customHeight="1" x14ac:dyDescent="0.2">
      <c r="A55" s="1412"/>
      <c r="B55" s="1413" t="s">
        <v>2075</v>
      </c>
      <c r="C55" s="1412"/>
      <c r="D55" s="1412"/>
    </row>
    <row r="56" spans="1:9" s="1411" customFormat="1" ht="12.75" customHeight="1" x14ac:dyDescent="0.2">
      <c r="A56" s="1412"/>
      <c r="B56" s="1413" t="s">
        <v>2076</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2077</v>
      </c>
      <c r="C62" s="1414"/>
      <c r="D62" s="1414"/>
    </row>
    <row r="63" spans="1:9" s="1411" customFormat="1" ht="13.5" customHeight="1" x14ac:dyDescent="0.2">
      <c r="A63" s="1412"/>
      <c r="B63" s="1413" t="s">
        <v>2078</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 zoomScale="110" zoomScaleNormal="110" workbookViewId="0">
      <selection activeCell="B43" sqref="B4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49" t="str">
        <f>'Single Audit Cover'!A7</f>
        <v>Jacksonville SD 117</v>
      </c>
      <c r="C1" s="2649"/>
      <c r="D1" s="2649"/>
      <c r="E1" s="2649"/>
      <c r="F1" s="2649"/>
      <c r="G1" s="2649"/>
      <c r="H1" s="2649"/>
      <c r="I1" s="2649"/>
      <c r="J1" s="2649"/>
      <c r="K1" s="2649"/>
      <c r="L1" s="1470"/>
      <c r="M1" s="1470"/>
    </row>
    <row r="2" spans="1:13" ht="12" customHeight="1" x14ac:dyDescent="0.2">
      <c r="B2" s="2651">
        <f>'Single Audit Cover'!E7</f>
        <v>1069117022</v>
      </c>
      <c r="C2" s="2651"/>
      <c r="D2" s="2651"/>
      <c r="E2" s="2651"/>
      <c r="F2" s="2651"/>
      <c r="G2" s="2651"/>
      <c r="H2" s="2651"/>
      <c r="I2" s="2651"/>
      <c r="J2" s="2651"/>
      <c r="K2" s="2651"/>
      <c r="L2" s="1469"/>
      <c r="M2" s="1468"/>
    </row>
    <row r="3" spans="1:13" ht="10.35" customHeight="1" x14ac:dyDescent="0.2">
      <c r="B3" s="2636" t="s">
        <v>1512</v>
      </c>
      <c r="C3" s="2636"/>
      <c r="D3" s="2636"/>
      <c r="E3" s="2636"/>
      <c r="F3" s="2636"/>
      <c r="G3" s="2636"/>
      <c r="H3" s="2636"/>
      <c r="I3" s="2636"/>
      <c r="J3" s="2636"/>
      <c r="K3" s="2636"/>
      <c r="L3" s="1467"/>
      <c r="M3" s="1467"/>
    </row>
    <row r="4" spans="1:13" ht="14.25" customHeight="1" x14ac:dyDescent="0.2">
      <c r="B4" s="2663" t="str">
        <f>'Single Audit Cover'!A4</f>
        <v>Year Ending June 30, 2017</v>
      </c>
      <c r="C4" s="2663"/>
      <c r="D4" s="2663"/>
      <c r="E4" s="2663"/>
      <c r="F4" s="2663"/>
      <c r="G4" s="2663"/>
      <c r="H4" s="2663"/>
      <c r="I4" s="2663"/>
      <c r="J4" s="2663"/>
      <c r="K4" s="2663"/>
      <c r="L4" s="1466"/>
      <c r="M4" s="1466"/>
    </row>
    <row r="5" spans="1:13" ht="7.5" customHeight="1" x14ac:dyDescent="0.2">
      <c r="B5" s="1338" t="s">
        <v>1365</v>
      </c>
      <c r="C5" s="1338"/>
    </row>
    <row r="6" spans="1:13" ht="7.5" customHeight="1" x14ac:dyDescent="0.2">
      <c r="B6" s="2066"/>
      <c r="C6" s="2066"/>
      <c r="D6" s="2046"/>
      <c r="E6" s="2046"/>
      <c r="F6" s="2046"/>
      <c r="G6" s="2047"/>
      <c r="H6" s="2046"/>
      <c r="I6" s="2047"/>
      <c r="J6" s="2046"/>
      <c r="K6" s="2046"/>
      <c r="L6" s="1439"/>
    </row>
    <row r="7" spans="1:13" ht="12.75" customHeight="1" x14ac:dyDescent="0.2">
      <c r="A7" s="1370"/>
      <c r="B7" s="2663" t="s">
        <v>1531</v>
      </c>
      <c r="C7" s="2663"/>
      <c r="D7" s="2664"/>
      <c r="E7" s="2664"/>
      <c r="F7" s="2664"/>
      <c r="G7" s="2664"/>
      <c r="H7" s="2664"/>
      <c r="I7" s="2664"/>
      <c r="J7" s="2664"/>
      <c r="K7" s="2664"/>
      <c r="L7" s="1465"/>
    </row>
    <row r="8" spans="1:13" ht="7.5" customHeight="1" x14ac:dyDescent="0.2">
      <c r="B8" s="1403"/>
      <c r="C8" s="1403"/>
      <c r="D8" s="1403"/>
      <c r="E8" s="1403"/>
      <c r="F8" s="1403"/>
      <c r="G8" s="1424"/>
      <c r="H8" s="1403"/>
      <c r="I8" s="1424"/>
      <c r="J8" s="1403"/>
      <c r="K8" s="1403"/>
      <c r="L8" s="1439"/>
    </row>
    <row r="9" spans="1:13" ht="9.6" customHeight="1" x14ac:dyDescent="0.2">
      <c r="B9" s="2046"/>
      <c r="C9" s="2046"/>
      <c r="D9" s="2046"/>
      <c r="E9" s="2046"/>
      <c r="F9" s="2046"/>
      <c r="G9" s="2047"/>
      <c r="H9" s="2046"/>
      <c r="I9" s="2047"/>
      <c r="J9" s="2046"/>
      <c r="K9" s="2046"/>
      <c r="L9" s="1439"/>
    </row>
    <row r="10" spans="1:13" ht="16.5" customHeight="1" x14ac:dyDescent="0.2">
      <c r="B10" s="1464" t="s">
        <v>1530</v>
      </c>
      <c r="C10" s="1682" t="s">
        <v>2017</v>
      </c>
      <c r="D10" s="1683">
        <v>1</v>
      </c>
      <c r="E10" s="1403"/>
      <c r="F10" s="1407" t="s">
        <v>1529</v>
      </c>
      <c r="G10" s="1462"/>
      <c r="H10" s="1463" t="s">
        <v>1528</v>
      </c>
      <c r="I10" s="1462" t="s">
        <v>2090</v>
      </c>
      <c r="J10" s="2067" t="s">
        <v>1527</v>
      </c>
      <c r="K10" s="1403"/>
      <c r="L10" s="1439"/>
    </row>
    <row r="11" spans="1:13" ht="13.5" customHeight="1" x14ac:dyDescent="0.2">
      <c r="B11" s="1403"/>
      <c r="C11" s="1403"/>
      <c r="D11" s="1403"/>
      <c r="E11" s="1403"/>
      <c r="F11" s="1403"/>
      <c r="G11" s="1424"/>
      <c r="H11" s="1403"/>
      <c r="I11" s="2068" t="s">
        <v>1526</v>
      </c>
      <c r="J11" s="1403"/>
      <c r="K11" s="1460">
        <v>2007</v>
      </c>
      <c r="L11" s="1439"/>
    </row>
    <row r="12" spans="1:13" ht="13.5" customHeight="1" x14ac:dyDescent="0.2">
      <c r="B12" s="1402"/>
      <c r="C12" s="1402"/>
      <c r="D12" s="1403"/>
      <c r="E12" s="1403"/>
      <c r="F12" s="1403"/>
      <c r="G12" s="1424"/>
      <c r="H12" s="1403"/>
      <c r="I12" s="1424"/>
      <c r="J12" s="1403"/>
      <c r="L12" s="1439"/>
    </row>
    <row r="13" spans="1:13" s="1370" customFormat="1" ht="13.5" customHeight="1" x14ac:dyDescent="0.2">
      <c r="B13" s="2069" t="s">
        <v>1525</v>
      </c>
      <c r="C13" s="2069"/>
      <c r="D13" s="2070"/>
      <c r="E13" s="2070"/>
      <c r="F13" s="2070"/>
      <c r="G13" s="2071"/>
      <c r="H13" s="2070"/>
      <c r="I13" s="2071"/>
      <c r="J13" s="2070"/>
      <c r="K13" s="2070"/>
      <c r="L13" s="1457"/>
    </row>
    <row r="14" spans="1:13" ht="45.75" customHeight="1" x14ac:dyDescent="0.2">
      <c r="B14" s="2662" t="s">
        <v>2192</v>
      </c>
      <c r="C14" s="2662"/>
      <c r="D14" s="2662"/>
      <c r="E14" s="2662"/>
      <c r="F14" s="2662"/>
      <c r="G14" s="2662"/>
      <c r="H14" s="2662"/>
      <c r="I14" s="2662"/>
      <c r="J14" s="2662"/>
      <c r="K14" s="2662"/>
      <c r="L14" s="1458"/>
    </row>
    <row r="15" spans="1:13" ht="4.5" customHeight="1" x14ac:dyDescent="0.2">
      <c r="B15" s="1421"/>
      <c r="C15" s="1421"/>
      <c r="D15" s="1459"/>
      <c r="E15" s="1459"/>
      <c r="F15" s="1459"/>
      <c r="H15" s="1459"/>
      <c r="J15" s="1459"/>
      <c r="K15" s="1459"/>
      <c r="L15" s="1458"/>
    </row>
    <row r="16" spans="1:13" s="1370" customFormat="1" ht="13.5" customHeight="1" x14ac:dyDescent="0.2">
      <c r="B16" s="2069" t="s">
        <v>1524</v>
      </c>
      <c r="C16" s="2069"/>
      <c r="D16" s="2070"/>
      <c r="E16" s="2070"/>
      <c r="F16" s="2070"/>
      <c r="G16" s="2071"/>
      <c r="H16" s="2070"/>
      <c r="I16" s="2071"/>
      <c r="J16" s="2070"/>
      <c r="K16" s="2070"/>
      <c r="L16" s="1457"/>
    </row>
    <row r="17" spans="2:12" ht="45.75" customHeight="1" x14ac:dyDescent="0.2">
      <c r="B17" s="2662" t="s">
        <v>2193</v>
      </c>
      <c r="C17" s="2662"/>
      <c r="D17" s="2662"/>
      <c r="E17" s="2662"/>
      <c r="F17" s="2662"/>
      <c r="G17" s="2662"/>
      <c r="H17" s="2662"/>
      <c r="I17" s="2662"/>
      <c r="J17" s="2662"/>
      <c r="K17" s="2662"/>
      <c r="L17" s="1439"/>
    </row>
    <row r="18" spans="2:12" ht="4.5" customHeight="1" x14ac:dyDescent="0.2">
      <c r="B18" s="1421"/>
      <c r="C18" s="1421"/>
      <c r="L18" s="1439"/>
    </row>
    <row r="19" spans="2:12" s="1370" customFormat="1" ht="13.5" customHeight="1" x14ac:dyDescent="0.2">
      <c r="B19" s="2069" t="s">
        <v>2079</v>
      </c>
      <c r="C19" s="2069"/>
      <c r="D19" s="2070"/>
      <c r="E19" s="2070"/>
      <c r="F19" s="2070"/>
      <c r="G19" s="2071"/>
      <c r="H19" s="2070"/>
      <c r="I19" s="2071"/>
      <c r="J19" s="2070"/>
      <c r="K19" s="2070"/>
      <c r="L19" s="1457"/>
    </row>
    <row r="20" spans="2:12" ht="45.75" customHeight="1" x14ac:dyDescent="0.2">
      <c r="B20" s="2662" t="s">
        <v>2194</v>
      </c>
      <c r="C20" s="2662"/>
      <c r="D20" s="2662"/>
      <c r="E20" s="2662"/>
      <c r="F20" s="2662"/>
      <c r="G20" s="2662"/>
      <c r="H20" s="2662"/>
      <c r="I20" s="2662"/>
      <c r="J20" s="2662"/>
      <c r="K20" s="2662"/>
      <c r="L20" s="1439"/>
    </row>
    <row r="21" spans="2:12" ht="4.5" customHeight="1" x14ac:dyDescent="0.2">
      <c r="B21" s="1456"/>
      <c r="C21" s="1456"/>
      <c r="L21" s="1439"/>
    </row>
    <row r="22" spans="2:12" ht="13.5" customHeight="1" x14ac:dyDescent="0.2">
      <c r="B22" s="2069" t="s">
        <v>1523</v>
      </c>
      <c r="C22" s="2069"/>
      <c r="D22" s="2046"/>
      <c r="E22" s="2046"/>
      <c r="F22" s="2046"/>
      <c r="G22" s="2047"/>
      <c r="H22" s="2046"/>
      <c r="I22" s="2047"/>
      <c r="J22" s="2046"/>
      <c r="K22" s="2046"/>
      <c r="L22" s="1439"/>
    </row>
    <row r="23" spans="2:12" ht="45" customHeight="1" x14ac:dyDescent="0.2">
      <c r="B23" s="2662" t="s">
        <v>2195</v>
      </c>
      <c r="C23" s="2662"/>
      <c r="D23" s="2662"/>
      <c r="E23" s="2662"/>
      <c r="F23" s="2662"/>
      <c r="G23" s="2662"/>
      <c r="H23" s="2662"/>
      <c r="I23" s="2662"/>
      <c r="J23" s="2662"/>
      <c r="K23" s="2662"/>
      <c r="L23" s="1439"/>
    </row>
    <row r="24" spans="2:12" ht="4.5" customHeight="1" x14ac:dyDescent="0.2">
      <c r="B24" s="1421"/>
      <c r="C24" s="1421"/>
      <c r="L24" s="1439"/>
    </row>
    <row r="25" spans="2:12" ht="13.5" customHeight="1" x14ac:dyDescent="0.2">
      <c r="B25" s="2069" t="s">
        <v>1522</v>
      </c>
      <c r="C25" s="2069"/>
      <c r="D25" s="2046"/>
      <c r="E25" s="2046"/>
      <c r="F25" s="2046"/>
      <c r="G25" s="2047"/>
      <c r="H25" s="2046"/>
      <c r="I25" s="2047"/>
      <c r="J25" s="2046"/>
      <c r="K25" s="2046"/>
      <c r="L25" s="1439"/>
    </row>
    <row r="26" spans="2:12" ht="45.75" customHeight="1" x14ac:dyDescent="0.2">
      <c r="B26" s="2662" t="s">
        <v>2196</v>
      </c>
      <c r="C26" s="2662"/>
      <c r="D26" s="2662"/>
      <c r="E26" s="2662"/>
      <c r="F26" s="2662"/>
      <c r="G26" s="2662"/>
      <c r="H26" s="2662"/>
      <c r="I26" s="2662"/>
      <c r="J26" s="2662"/>
      <c r="K26" s="2662"/>
      <c r="L26" s="1439"/>
    </row>
    <row r="27" spans="2:12" ht="4.5" customHeight="1" x14ac:dyDescent="0.2">
      <c r="B27" s="1421"/>
      <c r="C27" s="1421"/>
      <c r="L27" s="1439"/>
    </row>
    <row r="28" spans="2:12" ht="13.5" customHeight="1" x14ac:dyDescent="0.2">
      <c r="B28" s="2072" t="s">
        <v>1521</v>
      </c>
      <c r="C28" s="2072"/>
      <c r="D28" s="2046"/>
      <c r="E28" s="2046"/>
      <c r="F28" s="2046"/>
      <c r="G28" s="2047"/>
      <c r="H28" s="2046"/>
      <c r="I28" s="2047"/>
      <c r="J28" s="2046"/>
      <c r="K28" s="2046"/>
      <c r="L28" s="1439"/>
    </row>
    <row r="29" spans="2:12" ht="45.75" customHeight="1" x14ac:dyDescent="0.2">
      <c r="B29" s="2662" t="s">
        <v>2197</v>
      </c>
      <c r="C29" s="2662"/>
      <c r="D29" s="2662"/>
      <c r="E29" s="2662"/>
      <c r="F29" s="2662"/>
      <c r="G29" s="2662"/>
      <c r="H29" s="2662"/>
      <c r="I29" s="2662"/>
      <c r="J29" s="2662"/>
      <c r="K29" s="2662"/>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73" t="s">
        <v>1520</v>
      </c>
      <c r="C31" s="2073"/>
      <c r="D31" s="2066"/>
      <c r="E31" s="2046"/>
      <c r="F31" s="2046"/>
      <c r="G31" s="2047"/>
      <c r="H31" s="2046"/>
      <c r="I31" s="2047"/>
      <c r="J31" s="2046"/>
      <c r="K31" s="2046"/>
      <c r="L31" s="1439"/>
    </row>
    <row r="32" spans="2:12" s="1403" customFormat="1" ht="45.75" customHeight="1" x14ac:dyDescent="0.2">
      <c r="B32" s="2662" t="s">
        <v>2198</v>
      </c>
      <c r="C32" s="2662"/>
      <c r="D32" s="2662"/>
      <c r="E32" s="2662"/>
      <c r="F32" s="2662"/>
      <c r="G32" s="2662"/>
      <c r="H32" s="2662"/>
      <c r="I32" s="2662"/>
      <c r="J32" s="2662"/>
      <c r="K32" s="2662"/>
      <c r="L32" s="1439"/>
    </row>
    <row r="33" spans="1:13" s="1403" customFormat="1" ht="4.5" customHeight="1" x14ac:dyDescent="0.2">
      <c r="B33" s="1454"/>
      <c r="C33" s="1454"/>
      <c r="G33" s="1424"/>
      <c r="I33" s="1424"/>
      <c r="L33" s="1439"/>
    </row>
    <row r="34" spans="1:13" s="1403" customFormat="1" ht="11.1" customHeight="1" x14ac:dyDescent="0.2">
      <c r="B34" s="2074" t="s">
        <v>1519</v>
      </c>
      <c r="C34" s="2075"/>
      <c r="D34" s="2076"/>
      <c r="E34" s="2076"/>
      <c r="F34" s="2076"/>
      <c r="G34" s="2077"/>
      <c r="H34" s="2076"/>
      <c r="I34" s="2077"/>
      <c r="J34" s="2076"/>
      <c r="K34" s="207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7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33"/>
      <c r="B38" s="2080"/>
      <c r="C38" s="2080"/>
      <c r="D38" s="2080"/>
      <c r="E38" s="2080"/>
      <c r="F38" s="2080"/>
      <c r="G38" s="2081"/>
      <c r="H38" s="2080"/>
      <c r="I38" s="2081"/>
      <c r="J38" s="2080"/>
      <c r="K38" s="2080"/>
      <c r="L38" s="1439"/>
    </row>
    <row r="39" spans="1:13" ht="11.85" customHeight="1" x14ac:dyDescent="0.2">
      <c r="B39" s="1490" t="s">
        <v>1766</v>
      </c>
      <c r="C39" s="1490"/>
      <c r="D39" s="1403"/>
      <c r="E39" s="1403"/>
      <c r="F39" s="1403"/>
      <c r="L39" s="1439"/>
    </row>
    <row r="40" spans="1:13" ht="9.6" customHeight="1" x14ac:dyDescent="0.2">
      <c r="B40" s="1355" t="s">
        <v>2018</v>
      </c>
      <c r="C40" s="1355"/>
      <c r="L40" s="1439"/>
    </row>
    <row r="41" spans="1:13" ht="9.6" customHeight="1" x14ac:dyDescent="0.2">
      <c r="B41" s="1355" t="s">
        <v>2019</v>
      </c>
      <c r="C41" s="1355"/>
    </row>
    <row r="42" spans="1:13" ht="11.85" customHeight="1" x14ac:dyDescent="0.2">
      <c r="B42" s="1359" t="s">
        <v>1514</v>
      </c>
      <c r="C42" s="1359"/>
    </row>
    <row r="43" spans="1:13" ht="9.6" customHeight="1" x14ac:dyDescent="0.2">
      <c r="B43" s="1355" t="s">
        <v>1513</v>
      </c>
      <c r="C43" s="1355"/>
      <c r="M43" s="1438"/>
    </row>
    <row r="44" spans="1:13" ht="12.6" customHeight="1" x14ac:dyDescent="0.2">
      <c r="B44" s="1359" t="s">
        <v>1938</v>
      </c>
      <c r="C44" s="1359"/>
      <c r="M44" s="1438"/>
    </row>
    <row r="45" spans="1:13" ht="9.6" customHeight="1" x14ac:dyDescent="0.2">
      <c r="B45" s="1355"/>
      <c r="C45" s="1355"/>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43" sqref="B4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49" t="str">
        <f>'Single Audit Cover'!A7</f>
        <v>Jacksonville SD 117</v>
      </c>
      <c r="C1" s="2649"/>
      <c r="D1" s="2649"/>
      <c r="E1" s="2649"/>
      <c r="F1" s="2649"/>
      <c r="G1" s="2649"/>
      <c r="H1" s="2649"/>
      <c r="I1" s="2649"/>
      <c r="J1" s="2649"/>
      <c r="K1" s="2649"/>
      <c r="L1" s="1470"/>
      <c r="M1" s="1470"/>
    </row>
    <row r="2" spans="1:13" ht="12" customHeight="1" x14ac:dyDescent="0.2">
      <c r="B2" s="2651">
        <f>'Single Audit Cover'!E7</f>
        <v>1069117022</v>
      </c>
      <c r="C2" s="2651"/>
      <c r="D2" s="2651"/>
      <c r="E2" s="2651"/>
      <c r="F2" s="2651"/>
      <c r="G2" s="2651"/>
      <c r="H2" s="2651"/>
      <c r="I2" s="2651"/>
      <c r="J2" s="2651"/>
      <c r="K2" s="2651"/>
      <c r="L2" s="1469"/>
      <c r="M2" s="1468"/>
    </row>
    <row r="3" spans="1:13" ht="10.35" customHeight="1" x14ac:dyDescent="0.2">
      <c r="B3" s="2636" t="s">
        <v>1512</v>
      </c>
      <c r="C3" s="2636"/>
      <c r="D3" s="2636"/>
      <c r="E3" s="2636"/>
      <c r="F3" s="2636"/>
      <c r="G3" s="2636"/>
      <c r="H3" s="2636"/>
      <c r="I3" s="2636"/>
      <c r="J3" s="2636"/>
      <c r="K3" s="2636"/>
      <c r="L3" s="1467"/>
      <c r="M3" s="1467"/>
    </row>
    <row r="4" spans="1:13" ht="14.25" customHeight="1" x14ac:dyDescent="0.2">
      <c r="B4" s="2663" t="str">
        <f>'Single Audit Cover'!A4</f>
        <v>Year Ending June 30, 2017</v>
      </c>
      <c r="C4" s="2663"/>
      <c r="D4" s="2663"/>
      <c r="E4" s="2663"/>
      <c r="F4" s="2663"/>
      <c r="G4" s="2663"/>
      <c r="H4" s="2663"/>
      <c r="I4" s="2663"/>
      <c r="J4" s="2663"/>
      <c r="K4" s="2663"/>
      <c r="L4" s="1466"/>
      <c r="M4" s="1466"/>
    </row>
    <row r="5" spans="1:13" ht="7.5" customHeight="1" x14ac:dyDescent="0.2">
      <c r="B5" s="1338" t="s">
        <v>1365</v>
      </c>
      <c r="C5" s="1338"/>
    </row>
    <row r="6" spans="1:13" ht="7.5" customHeight="1" x14ac:dyDescent="0.2">
      <c r="B6" s="2066"/>
      <c r="C6" s="2066"/>
      <c r="D6" s="2046"/>
      <c r="E6" s="2046"/>
      <c r="F6" s="2046"/>
      <c r="G6" s="2047"/>
      <c r="H6" s="2046"/>
      <c r="I6" s="2047"/>
      <c r="J6" s="2046"/>
      <c r="K6" s="2046"/>
      <c r="L6" s="1439"/>
    </row>
    <row r="7" spans="1:13" ht="12.75" customHeight="1" x14ac:dyDescent="0.2">
      <c r="A7" s="1370"/>
      <c r="B7" s="2663" t="s">
        <v>1531</v>
      </c>
      <c r="C7" s="2663"/>
      <c r="D7" s="2664"/>
      <c r="E7" s="2664"/>
      <c r="F7" s="2664"/>
      <c r="G7" s="2664"/>
      <c r="H7" s="2664"/>
      <c r="I7" s="2664"/>
      <c r="J7" s="2664"/>
      <c r="K7" s="2664"/>
      <c r="L7" s="1465"/>
    </row>
    <row r="8" spans="1:13" ht="7.5" customHeight="1" x14ac:dyDescent="0.2">
      <c r="B8" s="1403"/>
      <c r="C8" s="1403"/>
      <c r="D8" s="1403"/>
      <c r="E8" s="1403"/>
      <c r="F8" s="1403"/>
      <c r="G8" s="1424"/>
      <c r="H8" s="1403"/>
      <c r="I8" s="1424"/>
      <c r="J8" s="1403"/>
      <c r="K8" s="1403"/>
      <c r="L8" s="1439"/>
    </row>
    <row r="9" spans="1:13" ht="9.6" customHeight="1" x14ac:dyDescent="0.2">
      <c r="B9" s="2046"/>
      <c r="C9" s="2046"/>
      <c r="D9" s="2046"/>
      <c r="E9" s="2046"/>
      <c r="F9" s="2046"/>
      <c r="G9" s="2047"/>
      <c r="H9" s="2046"/>
      <c r="I9" s="2047"/>
      <c r="J9" s="2046"/>
      <c r="K9" s="2046"/>
      <c r="L9" s="1439"/>
    </row>
    <row r="10" spans="1:13" ht="16.5" customHeight="1" x14ac:dyDescent="0.2">
      <c r="B10" s="1464" t="s">
        <v>1530</v>
      </c>
      <c r="C10" s="1682" t="s">
        <v>2017</v>
      </c>
      <c r="D10" s="1683">
        <v>2</v>
      </c>
      <c r="E10" s="1403"/>
      <c r="F10" s="1407" t="s">
        <v>1529</v>
      </c>
      <c r="G10" s="1462" t="s">
        <v>2090</v>
      </c>
      <c r="H10" s="1463" t="s">
        <v>1528</v>
      </c>
      <c r="I10" s="1462"/>
      <c r="J10" s="2067" t="s">
        <v>1527</v>
      </c>
      <c r="K10" s="1403"/>
      <c r="L10" s="1439"/>
    </row>
    <row r="11" spans="1:13" ht="13.5" customHeight="1" x14ac:dyDescent="0.2">
      <c r="B11" s="1403"/>
      <c r="C11" s="1403"/>
      <c r="D11" s="1403"/>
      <c r="E11" s="1403"/>
      <c r="F11" s="1403"/>
      <c r="G11" s="1424"/>
      <c r="H11" s="1403"/>
      <c r="I11" s="2068" t="s">
        <v>1526</v>
      </c>
      <c r="J11" s="1403"/>
      <c r="K11" s="1460"/>
      <c r="L11" s="1439"/>
    </row>
    <row r="12" spans="1:13" ht="13.5" customHeight="1" x14ac:dyDescent="0.2">
      <c r="B12" s="1402"/>
      <c r="C12" s="1402"/>
      <c r="D12" s="1403"/>
      <c r="E12" s="1403"/>
      <c r="F12" s="1403"/>
      <c r="G12" s="1424"/>
      <c r="H12" s="1403"/>
      <c r="I12" s="1424"/>
      <c r="J12" s="1403"/>
      <c r="L12" s="1439"/>
    </row>
    <row r="13" spans="1:13" s="1370" customFormat="1" ht="13.5" customHeight="1" x14ac:dyDescent="0.2">
      <c r="B13" s="2069" t="s">
        <v>1525</v>
      </c>
      <c r="C13" s="2069"/>
      <c r="D13" s="2070"/>
      <c r="E13" s="2070"/>
      <c r="F13" s="2070"/>
      <c r="G13" s="2071"/>
      <c r="H13" s="2070"/>
      <c r="I13" s="2071"/>
      <c r="J13" s="2070"/>
      <c r="K13" s="2070"/>
      <c r="L13" s="1457"/>
    </row>
    <row r="14" spans="1:13" ht="45.75" customHeight="1" x14ac:dyDescent="0.2">
      <c r="B14" s="2662" t="s">
        <v>2240</v>
      </c>
      <c r="C14" s="2662"/>
      <c r="D14" s="2662"/>
      <c r="E14" s="2662"/>
      <c r="F14" s="2662"/>
      <c r="G14" s="2662"/>
      <c r="H14" s="2662"/>
      <c r="I14" s="2662"/>
      <c r="J14" s="2662"/>
      <c r="K14" s="2662"/>
      <c r="L14" s="1458"/>
    </row>
    <row r="15" spans="1:13" ht="4.5" customHeight="1" x14ac:dyDescent="0.2">
      <c r="B15" s="1421"/>
      <c r="C15" s="1421"/>
      <c r="D15" s="1459"/>
      <c r="E15" s="1459"/>
      <c r="F15" s="1459"/>
      <c r="H15" s="1459"/>
      <c r="J15" s="1459"/>
      <c r="K15" s="1459"/>
      <c r="L15" s="1458"/>
    </row>
    <row r="16" spans="1:13" s="1370" customFormat="1" ht="13.5" customHeight="1" x14ac:dyDescent="0.2">
      <c r="B16" s="2069" t="s">
        <v>1524</v>
      </c>
      <c r="C16" s="2069"/>
      <c r="D16" s="2070"/>
      <c r="E16" s="2070"/>
      <c r="F16" s="2070"/>
      <c r="G16" s="2071"/>
      <c r="H16" s="2070"/>
      <c r="I16" s="2071"/>
      <c r="J16" s="2070"/>
      <c r="K16" s="2070"/>
      <c r="L16" s="1457"/>
    </row>
    <row r="17" spans="2:12" ht="45.75" customHeight="1" x14ac:dyDescent="0.2">
      <c r="B17" s="2662" t="s">
        <v>2238</v>
      </c>
      <c r="C17" s="2662"/>
      <c r="D17" s="2662"/>
      <c r="E17" s="2662"/>
      <c r="F17" s="2662"/>
      <c r="G17" s="2662"/>
      <c r="H17" s="2662"/>
      <c r="I17" s="2662"/>
      <c r="J17" s="2662"/>
      <c r="K17" s="2662"/>
      <c r="L17" s="1439"/>
    </row>
    <row r="18" spans="2:12" ht="4.5" customHeight="1" x14ac:dyDescent="0.2">
      <c r="B18" s="1421"/>
      <c r="C18" s="1421"/>
      <c r="L18" s="1439"/>
    </row>
    <row r="19" spans="2:12" s="1370" customFormat="1" ht="13.5" customHeight="1" x14ac:dyDescent="0.2">
      <c r="B19" s="2069" t="s">
        <v>2079</v>
      </c>
      <c r="C19" s="2069"/>
      <c r="D19" s="2070"/>
      <c r="E19" s="2070"/>
      <c r="F19" s="2070"/>
      <c r="G19" s="2071"/>
      <c r="H19" s="2070"/>
      <c r="I19" s="2071"/>
      <c r="J19" s="2070"/>
      <c r="K19" s="2070"/>
      <c r="L19" s="1457"/>
    </row>
    <row r="20" spans="2:12" ht="45.75" customHeight="1" x14ac:dyDescent="0.2">
      <c r="B20" s="2662" t="s">
        <v>2239</v>
      </c>
      <c r="C20" s="2662"/>
      <c r="D20" s="2662"/>
      <c r="E20" s="2662"/>
      <c r="F20" s="2662"/>
      <c r="G20" s="2662"/>
      <c r="H20" s="2662"/>
      <c r="I20" s="2662"/>
      <c r="J20" s="2662"/>
      <c r="K20" s="2662"/>
      <c r="L20" s="1439"/>
    </row>
    <row r="21" spans="2:12" ht="4.5" customHeight="1" x14ac:dyDescent="0.2">
      <c r="B21" s="1456"/>
      <c r="C21" s="1456"/>
      <c r="L21" s="1439"/>
    </row>
    <row r="22" spans="2:12" ht="13.5" customHeight="1" x14ac:dyDescent="0.2">
      <c r="B22" s="2069" t="s">
        <v>1523</v>
      </c>
      <c r="C22" s="2069"/>
      <c r="D22" s="2046"/>
      <c r="E22" s="2046"/>
      <c r="F22" s="2046"/>
      <c r="G22" s="2047"/>
      <c r="H22" s="2046"/>
      <c r="I22" s="2047"/>
      <c r="J22" s="2046"/>
      <c r="K22" s="2046"/>
      <c r="L22" s="1439"/>
    </row>
    <row r="23" spans="2:12" ht="45" customHeight="1" x14ac:dyDescent="0.2">
      <c r="B23" s="2662" t="s">
        <v>2241</v>
      </c>
      <c r="C23" s="2662"/>
      <c r="D23" s="2662"/>
      <c r="E23" s="2662"/>
      <c r="F23" s="2662"/>
      <c r="G23" s="2662"/>
      <c r="H23" s="2662"/>
      <c r="I23" s="2662"/>
      <c r="J23" s="2662"/>
      <c r="K23" s="2662"/>
      <c r="L23" s="1439"/>
    </row>
    <row r="24" spans="2:12" ht="4.5" customHeight="1" x14ac:dyDescent="0.2">
      <c r="B24" s="1421"/>
      <c r="C24" s="1421"/>
      <c r="L24" s="1439"/>
    </row>
    <row r="25" spans="2:12" ht="13.5" customHeight="1" x14ac:dyDescent="0.2">
      <c r="B25" s="2069" t="s">
        <v>1522</v>
      </c>
      <c r="C25" s="2069"/>
      <c r="D25" s="2046"/>
      <c r="E25" s="2046"/>
      <c r="F25" s="2046"/>
      <c r="G25" s="2047"/>
      <c r="H25" s="2046"/>
      <c r="I25" s="2047"/>
      <c r="J25" s="2046"/>
      <c r="K25" s="2046"/>
      <c r="L25" s="1439"/>
    </row>
    <row r="26" spans="2:12" ht="45.75" customHeight="1" x14ac:dyDescent="0.2">
      <c r="B26" s="2662" t="s">
        <v>2242</v>
      </c>
      <c r="C26" s="2662"/>
      <c r="D26" s="2662"/>
      <c r="E26" s="2662"/>
      <c r="F26" s="2662"/>
      <c r="G26" s="2662"/>
      <c r="H26" s="2662"/>
      <c r="I26" s="2662"/>
      <c r="J26" s="2662"/>
      <c r="K26" s="2662"/>
      <c r="L26" s="1439"/>
    </row>
    <row r="27" spans="2:12" ht="4.5" customHeight="1" x14ac:dyDescent="0.2">
      <c r="B27" s="1421"/>
      <c r="C27" s="1421"/>
      <c r="L27" s="1439"/>
    </row>
    <row r="28" spans="2:12" ht="13.5" customHeight="1" x14ac:dyDescent="0.2">
      <c r="B28" s="2072" t="s">
        <v>1521</v>
      </c>
      <c r="C28" s="2072"/>
      <c r="D28" s="2046"/>
      <c r="E28" s="2046"/>
      <c r="F28" s="2046"/>
      <c r="G28" s="2047"/>
      <c r="H28" s="2046"/>
      <c r="I28" s="2047"/>
      <c r="J28" s="2046"/>
      <c r="K28" s="2046"/>
      <c r="L28" s="1439"/>
    </row>
    <row r="29" spans="2:12" ht="45.75" customHeight="1" x14ac:dyDescent="0.2">
      <c r="B29" s="2662" t="s">
        <v>2243</v>
      </c>
      <c r="C29" s="2662"/>
      <c r="D29" s="2662"/>
      <c r="E29" s="2662"/>
      <c r="F29" s="2662"/>
      <c r="G29" s="2662"/>
      <c r="H29" s="2662"/>
      <c r="I29" s="2662"/>
      <c r="J29" s="2662"/>
      <c r="K29" s="2662"/>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73" t="s">
        <v>1520</v>
      </c>
      <c r="C31" s="2073"/>
      <c r="D31" s="2066"/>
      <c r="E31" s="2046"/>
      <c r="F31" s="2046"/>
      <c r="G31" s="2047"/>
      <c r="H31" s="2046"/>
      <c r="I31" s="2047"/>
      <c r="J31" s="2046"/>
      <c r="K31" s="2046"/>
      <c r="L31" s="1439"/>
    </row>
    <row r="32" spans="2:12" s="1403" customFormat="1" ht="45.75" customHeight="1" x14ac:dyDescent="0.2">
      <c r="B32" s="2662" t="s">
        <v>2244</v>
      </c>
      <c r="C32" s="2662"/>
      <c r="D32" s="2662"/>
      <c r="E32" s="2662"/>
      <c r="F32" s="2662"/>
      <c r="G32" s="2662"/>
      <c r="H32" s="2662"/>
      <c r="I32" s="2662"/>
      <c r="J32" s="2662"/>
      <c r="K32" s="2662"/>
      <c r="L32" s="1439"/>
    </row>
    <row r="33" spans="1:13" s="1403" customFormat="1" ht="4.5" customHeight="1" x14ac:dyDescent="0.2">
      <c r="B33" s="1454"/>
      <c r="C33" s="1454"/>
      <c r="G33" s="1424"/>
      <c r="I33" s="1424"/>
      <c r="L33" s="1439"/>
    </row>
    <row r="34" spans="1:13" s="1403" customFormat="1" ht="11.1" customHeight="1" x14ac:dyDescent="0.2">
      <c r="B34" s="2074" t="s">
        <v>1519</v>
      </c>
      <c r="C34" s="2075"/>
      <c r="D34" s="2076"/>
      <c r="E34" s="2076"/>
      <c r="F34" s="2076"/>
      <c r="G34" s="2077"/>
      <c r="H34" s="2076"/>
      <c r="I34" s="2077"/>
      <c r="J34" s="2076"/>
      <c r="K34" s="207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7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33"/>
      <c r="B38" s="2080"/>
      <c r="C38" s="2080"/>
      <c r="D38" s="2080"/>
      <c r="E38" s="2080"/>
      <c r="F38" s="2080"/>
      <c r="G38" s="2081"/>
      <c r="H38" s="2080"/>
      <c r="I38" s="2081"/>
      <c r="J38" s="2080"/>
      <c r="K38" s="2080"/>
      <c r="L38" s="1439"/>
    </row>
    <row r="39" spans="1:13" ht="11.85" customHeight="1" x14ac:dyDescent="0.2">
      <c r="B39" s="1490" t="s">
        <v>1766</v>
      </c>
      <c r="C39" s="1490"/>
      <c r="D39" s="1403"/>
      <c r="E39" s="1403"/>
      <c r="F39" s="1403"/>
      <c r="L39" s="1439"/>
    </row>
    <row r="40" spans="1:13" ht="9.6" customHeight="1" x14ac:dyDescent="0.2">
      <c r="B40" s="1355" t="s">
        <v>2018</v>
      </c>
      <c r="C40" s="1355"/>
      <c r="L40" s="1439"/>
    </row>
    <row r="41" spans="1:13" ht="9.6" customHeight="1" x14ac:dyDescent="0.2">
      <c r="B41" s="1355" t="s">
        <v>2019</v>
      </c>
      <c r="C41" s="1355"/>
    </row>
    <row r="42" spans="1:13" ht="11.85" customHeight="1" x14ac:dyDescent="0.2">
      <c r="B42" s="1359" t="s">
        <v>1514</v>
      </c>
      <c r="C42" s="1359"/>
    </row>
    <row r="43" spans="1:13" ht="9.6" customHeight="1" x14ac:dyDescent="0.2">
      <c r="B43" s="1355" t="s">
        <v>1513</v>
      </c>
      <c r="C43" s="1355"/>
      <c r="M43" s="1438"/>
    </row>
    <row r="44" spans="1:13" ht="12.6" customHeight="1" x14ac:dyDescent="0.2">
      <c r="B44" s="1359" t="s">
        <v>1938</v>
      </c>
      <c r="C44" s="1359"/>
      <c r="M44" s="1438"/>
    </row>
    <row r="45" spans="1:13" ht="9.6" customHeight="1" x14ac:dyDescent="0.2">
      <c r="B45" s="1355"/>
      <c r="C45" s="1355"/>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8" zoomScale="110" zoomScaleNormal="110" workbookViewId="0">
      <selection activeCell="B43" sqref="B4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49" t="str">
        <f>'Single Audit Cover'!A7</f>
        <v>Jacksonville SD 117</v>
      </c>
      <c r="C1" s="2649"/>
      <c r="D1" s="2649"/>
      <c r="E1" s="2649"/>
      <c r="F1" s="2649"/>
      <c r="G1" s="2649"/>
      <c r="H1" s="2649"/>
      <c r="I1" s="2649"/>
      <c r="J1" s="2649"/>
      <c r="K1" s="2649"/>
      <c r="L1" s="1470"/>
      <c r="M1" s="1470"/>
    </row>
    <row r="2" spans="1:13" ht="12" customHeight="1" x14ac:dyDescent="0.2">
      <c r="B2" s="2651">
        <f>'Single Audit Cover'!E7</f>
        <v>1069117022</v>
      </c>
      <c r="C2" s="2651"/>
      <c r="D2" s="2651"/>
      <c r="E2" s="2651"/>
      <c r="F2" s="2651"/>
      <c r="G2" s="2651"/>
      <c r="H2" s="2651"/>
      <c r="I2" s="2651"/>
      <c r="J2" s="2651"/>
      <c r="K2" s="2651"/>
      <c r="L2" s="1469"/>
      <c r="M2" s="1468"/>
    </row>
    <row r="3" spans="1:13" ht="10.35" customHeight="1" x14ac:dyDescent="0.2">
      <c r="B3" s="2636" t="s">
        <v>1512</v>
      </c>
      <c r="C3" s="2636"/>
      <c r="D3" s="2636"/>
      <c r="E3" s="2636"/>
      <c r="F3" s="2636"/>
      <c r="G3" s="2636"/>
      <c r="H3" s="2636"/>
      <c r="I3" s="2636"/>
      <c r="J3" s="2636"/>
      <c r="K3" s="2636"/>
      <c r="L3" s="1467"/>
      <c r="M3" s="1467"/>
    </row>
    <row r="4" spans="1:13" ht="14.25" customHeight="1" x14ac:dyDescent="0.2">
      <c r="B4" s="2663" t="str">
        <f>'Single Audit Cover'!A4</f>
        <v>Year Ending June 30, 2017</v>
      </c>
      <c r="C4" s="2663"/>
      <c r="D4" s="2663"/>
      <c r="E4" s="2663"/>
      <c r="F4" s="2663"/>
      <c r="G4" s="2663"/>
      <c r="H4" s="2663"/>
      <c r="I4" s="2663"/>
      <c r="J4" s="2663"/>
      <c r="K4" s="2663"/>
      <c r="L4" s="1466"/>
      <c r="M4" s="1466"/>
    </row>
    <row r="5" spans="1:13" ht="7.5" customHeight="1" x14ac:dyDescent="0.2">
      <c r="B5" s="1338" t="s">
        <v>1365</v>
      </c>
      <c r="C5" s="1338"/>
    </row>
    <row r="6" spans="1:13" ht="7.5" customHeight="1" x14ac:dyDescent="0.2">
      <c r="B6" s="2066"/>
      <c r="C6" s="2066"/>
      <c r="D6" s="2046"/>
      <c r="E6" s="2046"/>
      <c r="F6" s="2046"/>
      <c r="G6" s="2047"/>
      <c r="H6" s="2046"/>
      <c r="I6" s="2047"/>
      <c r="J6" s="2046"/>
      <c r="K6" s="2046"/>
      <c r="L6" s="1439"/>
    </row>
    <row r="7" spans="1:13" ht="12.75" customHeight="1" x14ac:dyDescent="0.2">
      <c r="A7" s="1370"/>
      <c r="B7" s="2663" t="s">
        <v>1531</v>
      </c>
      <c r="C7" s="2663"/>
      <c r="D7" s="2664"/>
      <c r="E7" s="2664"/>
      <c r="F7" s="2664"/>
      <c r="G7" s="2664"/>
      <c r="H7" s="2664"/>
      <c r="I7" s="2664"/>
      <c r="J7" s="2664"/>
      <c r="K7" s="2664"/>
      <c r="L7" s="1465"/>
    </row>
    <row r="8" spans="1:13" ht="7.5" customHeight="1" x14ac:dyDescent="0.2">
      <c r="B8" s="1403"/>
      <c r="C8" s="1403"/>
      <c r="D8" s="1403"/>
      <c r="E8" s="1403"/>
      <c r="F8" s="1403"/>
      <c r="G8" s="1424"/>
      <c r="H8" s="1403"/>
      <c r="I8" s="1424"/>
      <c r="J8" s="1403"/>
      <c r="K8" s="1403"/>
      <c r="L8" s="1439"/>
    </row>
    <row r="9" spans="1:13" ht="9.6" customHeight="1" x14ac:dyDescent="0.2">
      <c r="B9" s="2046"/>
      <c r="C9" s="2046"/>
      <c r="D9" s="2046"/>
      <c r="E9" s="2046"/>
      <c r="F9" s="2046"/>
      <c r="G9" s="2047"/>
      <c r="H9" s="2046"/>
      <c r="I9" s="2047"/>
      <c r="J9" s="2046"/>
      <c r="K9" s="2046"/>
      <c r="L9" s="1439"/>
    </row>
    <row r="10" spans="1:13" ht="16.5" customHeight="1" x14ac:dyDescent="0.2">
      <c r="B10" s="1464" t="s">
        <v>1530</v>
      </c>
      <c r="C10" s="1682" t="s">
        <v>2017</v>
      </c>
      <c r="D10" s="1683">
        <v>3</v>
      </c>
      <c r="E10" s="1403"/>
      <c r="F10" s="1407" t="s">
        <v>1529</v>
      </c>
      <c r="G10" s="1462"/>
      <c r="H10" s="1463" t="s">
        <v>1528</v>
      </c>
      <c r="I10" s="1462" t="s">
        <v>2090</v>
      </c>
      <c r="J10" s="2067" t="s">
        <v>1527</v>
      </c>
      <c r="K10" s="1403"/>
      <c r="L10" s="1439"/>
    </row>
    <row r="11" spans="1:13" ht="13.5" customHeight="1" x14ac:dyDescent="0.2">
      <c r="B11" s="1403"/>
      <c r="C11" s="1403"/>
      <c r="D11" s="1403"/>
      <c r="E11" s="1403"/>
      <c r="F11" s="1403"/>
      <c r="G11" s="1424"/>
      <c r="H11" s="1403"/>
      <c r="I11" s="2068" t="s">
        <v>1526</v>
      </c>
      <c r="J11" s="1403"/>
      <c r="K11" s="1460">
        <v>2016</v>
      </c>
      <c r="L11" s="1439"/>
    </row>
    <row r="12" spans="1:13" ht="13.5" customHeight="1" x14ac:dyDescent="0.2">
      <c r="B12" s="1402"/>
      <c r="C12" s="1402"/>
      <c r="D12" s="1403"/>
      <c r="E12" s="1403"/>
      <c r="F12" s="1403"/>
      <c r="G12" s="1424"/>
      <c r="H12" s="1403"/>
      <c r="I12" s="1424"/>
      <c r="J12" s="1403"/>
      <c r="L12" s="1439"/>
    </row>
    <row r="13" spans="1:13" s="1370" customFormat="1" ht="13.5" customHeight="1" x14ac:dyDescent="0.2">
      <c r="B13" s="2069" t="s">
        <v>1525</v>
      </c>
      <c r="C13" s="2069"/>
      <c r="D13" s="2070"/>
      <c r="E13" s="2070"/>
      <c r="F13" s="2070"/>
      <c r="G13" s="2071"/>
      <c r="H13" s="2070"/>
      <c r="I13" s="2071"/>
      <c r="J13" s="2070"/>
      <c r="K13" s="2070"/>
      <c r="L13" s="1457"/>
    </row>
    <row r="14" spans="1:13" ht="45.75" customHeight="1" x14ac:dyDescent="0.2">
      <c r="B14" s="2662" t="s">
        <v>2250</v>
      </c>
      <c r="C14" s="2662"/>
      <c r="D14" s="2662"/>
      <c r="E14" s="2662"/>
      <c r="F14" s="2662"/>
      <c r="G14" s="2662"/>
      <c r="H14" s="2662"/>
      <c r="I14" s="2662"/>
      <c r="J14" s="2662"/>
      <c r="K14" s="2662"/>
      <c r="L14" s="1458"/>
    </row>
    <row r="15" spans="1:13" ht="4.5" customHeight="1" x14ac:dyDescent="0.2">
      <c r="B15" s="1421"/>
      <c r="C15" s="1421"/>
      <c r="D15" s="1459"/>
      <c r="E15" s="1459"/>
      <c r="F15" s="1459"/>
      <c r="H15" s="1459"/>
      <c r="J15" s="1459"/>
      <c r="K15" s="1459"/>
      <c r="L15" s="1458"/>
    </row>
    <row r="16" spans="1:13" s="1370" customFormat="1" ht="13.5" customHeight="1" x14ac:dyDescent="0.2">
      <c r="B16" s="2069" t="s">
        <v>1524</v>
      </c>
      <c r="C16" s="2069"/>
      <c r="D16" s="2070"/>
      <c r="E16" s="2070"/>
      <c r="F16" s="2070"/>
      <c r="G16" s="2071"/>
      <c r="H16" s="2070"/>
      <c r="I16" s="2071"/>
      <c r="J16" s="2070"/>
      <c r="K16" s="2070"/>
      <c r="L16" s="1457"/>
    </row>
    <row r="17" spans="2:12" ht="45.75" customHeight="1" x14ac:dyDescent="0.2">
      <c r="B17" s="2662" t="s">
        <v>2251</v>
      </c>
      <c r="C17" s="2662"/>
      <c r="D17" s="2662"/>
      <c r="E17" s="2662"/>
      <c r="F17" s="2662"/>
      <c r="G17" s="2662"/>
      <c r="H17" s="2662"/>
      <c r="I17" s="2662"/>
      <c r="J17" s="2662"/>
      <c r="K17" s="2662"/>
      <c r="L17" s="1439"/>
    </row>
    <row r="18" spans="2:12" ht="4.5" customHeight="1" x14ac:dyDescent="0.2">
      <c r="B18" s="1421"/>
      <c r="C18" s="1421"/>
      <c r="L18" s="1439"/>
    </row>
    <row r="19" spans="2:12" s="1370" customFormat="1" ht="13.5" customHeight="1" x14ac:dyDescent="0.2">
      <c r="B19" s="2069" t="s">
        <v>2079</v>
      </c>
      <c r="C19" s="2069"/>
      <c r="D19" s="2070"/>
      <c r="E19" s="2070"/>
      <c r="F19" s="2070"/>
      <c r="G19" s="2071"/>
      <c r="H19" s="2070"/>
      <c r="I19" s="2071"/>
      <c r="J19" s="2070"/>
      <c r="K19" s="2070"/>
      <c r="L19" s="1457"/>
    </row>
    <row r="20" spans="2:12" ht="45.75" customHeight="1" x14ac:dyDescent="0.2">
      <c r="B20" s="2662" t="s">
        <v>2252</v>
      </c>
      <c r="C20" s="2662"/>
      <c r="D20" s="2662"/>
      <c r="E20" s="2662"/>
      <c r="F20" s="2662"/>
      <c r="G20" s="2662"/>
      <c r="H20" s="2662"/>
      <c r="I20" s="2662"/>
      <c r="J20" s="2662"/>
      <c r="K20" s="2662"/>
      <c r="L20" s="1439"/>
    </row>
    <row r="21" spans="2:12" ht="4.5" customHeight="1" x14ac:dyDescent="0.2">
      <c r="B21" s="1456"/>
      <c r="C21" s="1456"/>
      <c r="L21" s="1439"/>
    </row>
    <row r="22" spans="2:12" ht="13.5" customHeight="1" x14ac:dyDescent="0.2">
      <c r="B22" s="2069" t="s">
        <v>1523</v>
      </c>
      <c r="C22" s="2069"/>
      <c r="D22" s="2046"/>
      <c r="E22" s="2046"/>
      <c r="F22" s="2046"/>
      <c r="G22" s="2047"/>
      <c r="H22" s="2046"/>
      <c r="I22" s="2047"/>
      <c r="J22" s="2046"/>
      <c r="K22" s="2046"/>
      <c r="L22" s="1439"/>
    </row>
    <row r="23" spans="2:12" ht="45" customHeight="1" x14ac:dyDescent="0.2">
      <c r="B23" s="2662" t="s">
        <v>2253</v>
      </c>
      <c r="C23" s="2662"/>
      <c r="D23" s="2662"/>
      <c r="E23" s="2662"/>
      <c r="F23" s="2662"/>
      <c r="G23" s="2662"/>
      <c r="H23" s="2662"/>
      <c r="I23" s="2662"/>
      <c r="J23" s="2662"/>
      <c r="K23" s="2662"/>
      <c r="L23" s="1439"/>
    </row>
    <row r="24" spans="2:12" ht="4.5" customHeight="1" x14ac:dyDescent="0.2">
      <c r="B24" s="1421"/>
      <c r="C24" s="1421"/>
      <c r="L24" s="1439"/>
    </row>
    <row r="25" spans="2:12" ht="13.5" customHeight="1" x14ac:dyDescent="0.2">
      <c r="B25" s="2069" t="s">
        <v>1522</v>
      </c>
      <c r="C25" s="2069"/>
      <c r="D25" s="2046"/>
      <c r="E25" s="2046"/>
      <c r="F25" s="2046"/>
      <c r="G25" s="2047"/>
      <c r="H25" s="2046"/>
      <c r="I25" s="2047"/>
      <c r="J25" s="2046"/>
      <c r="K25" s="2046"/>
      <c r="L25" s="1439"/>
    </row>
    <row r="26" spans="2:12" ht="45.75" customHeight="1" x14ac:dyDescent="0.2">
      <c r="B26" s="2662" t="s">
        <v>2247</v>
      </c>
      <c r="C26" s="2662"/>
      <c r="D26" s="2662"/>
      <c r="E26" s="2662"/>
      <c r="F26" s="2662"/>
      <c r="G26" s="2662"/>
      <c r="H26" s="2662"/>
      <c r="I26" s="2662"/>
      <c r="J26" s="2662"/>
      <c r="K26" s="2662"/>
      <c r="L26" s="1439"/>
    </row>
    <row r="27" spans="2:12" ht="4.5" customHeight="1" x14ac:dyDescent="0.2">
      <c r="B27" s="1421"/>
      <c r="C27" s="1421"/>
      <c r="L27" s="1439"/>
    </row>
    <row r="28" spans="2:12" ht="13.5" customHeight="1" x14ac:dyDescent="0.2">
      <c r="B28" s="2072" t="s">
        <v>1521</v>
      </c>
      <c r="C28" s="2072"/>
      <c r="D28" s="2046"/>
      <c r="E28" s="2046"/>
      <c r="F28" s="2046"/>
      <c r="G28" s="2047"/>
      <c r="H28" s="2046"/>
      <c r="I28" s="2047"/>
      <c r="J28" s="2046"/>
      <c r="K28" s="2046"/>
      <c r="L28" s="1439"/>
    </row>
    <row r="29" spans="2:12" ht="45.75" customHeight="1" x14ac:dyDescent="0.2">
      <c r="B29" s="2662" t="s">
        <v>2248</v>
      </c>
      <c r="C29" s="2662"/>
      <c r="D29" s="2662"/>
      <c r="E29" s="2662"/>
      <c r="F29" s="2662"/>
      <c r="G29" s="2662"/>
      <c r="H29" s="2662"/>
      <c r="I29" s="2662"/>
      <c r="J29" s="2662"/>
      <c r="K29" s="2662"/>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73" t="s">
        <v>1520</v>
      </c>
      <c r="C31" s="2073"/>
      <c r="D31" s="2066"/>
      <c r="E31" s="2046"/>
      <c r="F31" s="2046"/>
      <c r="G31" s="2047"/>
      <c r="H31" s="2046"/>
      <c r="I31" s="2047"/>
      <c r="J31" s="2046"/>
      <c r="K31" s="2046"/>
      <c r="L31" s="1439"/>
    </row>
    <row r="32" spans="2:12" s="1403" customFormat="1" ht="45.75" customHeight="1" x14ac:dyDescent="0.2">
      <c r="B32" s="2662" t="s">
        <v>2249</v>
      </c>
      <c r="C32" s="2662"/>
      <c r="D32" s="2662"/>
      <c r="E32" s="2662"/>
      <c r="F32" s="2662"/>
      <c r="G32" s="2662"/>
      <c r="H32" s="2662"/>
      <c r="I32" s="2662"/>
      <c r="J32" s="2662"/>
      <c r="K32" s="2662"/>
      <c r="L32" s="1439"/>
    </row>
    <row r="33" spans="1:13" s="1403" customFormat="1" ht="4.5" customHeight="1" x14ac:dyDescent="0.2">
      <c r="B33" s="1454"/>
      <c r="C33" s="1454"/>
      <c r="G33" s="1424"/>
      <c r="I33" s="1424"/>
      <c r="L33" s="1439"/>
    </row>
    <row r="34" spans="1:13" s="1403" customFormat="1" ht="11.1" customHeight="1" x14ac:dyDescent="0.2">
      <c r="B34" s="2074" t="s">
        <v>1519</v>
      </c>
      <c r="C34" s="2075"/>
      <c r="D34" s="2076"/>
      <c r="E34" s="2076"/>
      <c r="F34" s="2076"/>
      <c r="G34" s="2077"/>
      <c r="H34" s="2076"/>
      <c r="I34" s="2077"/>
      <c r="J34" s="2076"/>
      <c r="K34" s="207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7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33"/>
      <c r="B38" s="2080"/>
      <c r="C38" s="2080"/>
      <c r="D38" s="2080"/>
      <c r="E38" s="2080"/>
      <c r="F38" s="2080"/>
      <c r="G38" s="2081"/>
      <c r="H38" s="2080"/>
      <c r="I38" s="2081"/>
      <c r="J38" s="2080"/>
      <c r="K38" s="2080"/>
      <c r="L38" s="1439"/>
    </row>
    <row r="39" spans="1:13" ht="11.85" customHeight="1" x14ac:dyDescent="0.2">
      <c r="B39" s="1490" t="s">
        <v>1766</v>
      </c>
      <c r="C39" s="1490"/>
      <c r="D39" s="1403"/>
      <c r="E39" s="1403"/>
      <c r="F39" s="1403"/>
      <c r="L39" s="1439"/>
    </row>
    <row r="40" spans="1:13" ht="9.6" customHeight="1" x14ac:dyDescent="0.2">
      <c r="B40" s="1355" t="s">
        <v>2018</v>
      </c>
      <c r="C40" s="1355"/>
      <c r="L40" s="1439"/>
    </row>
    <row r="41" spans="1:13" ht="9.6" customHeight="1" x14ac:dyDescent="0.2">
      <c r="B41" s="1355" t="s">
        <v>2019</v>
      </c>
      <c r="C41" s="1355"/>
    </row>
    <row r="42" spans="1:13" ht="11.85" customHeight="1" x14ac:dyDescent="0.2">
      <c r="B42" s="1359" t="s">
        <v>1514</v>
      </c>
      <c r="C42" s="1359"/>
    </row>
    <row r="43" spans="1:13" ht="9.6" customHeight="1" x14ac:dyDescent="0.2">
      <c r="B43" s="1355" t="s">
        <v>1513</v>
      </c>
      <c r="C43" s="1355"/>
      <c r="M43" s="1438"/>
    </row>
    <row r="44" spans="1:13" ht="12.6" customHeight="1" x14ac:dyDescent="0.2">
      <c r="B44" s="1359" t="s">
        <v>1938</v>
      </c>
      <c r="C44" s="1359"/>
      <c r="M44" s="1438"/>
    </row>
    <row r="45" spans="1:13" ht="9.6" customHeight="1" x14ac:dyDescent="0.2">
      <c r="B45" s="1355"/>
      <c r="C45" s="1355"/>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43" sqref="B43"/>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70" t="str">
        <f>'Single Audit Cover'!A7</f>
        <v>Jacksonville SD 117</v>
      </c>
      <c r="C1" s="2670"/>
      <c r="D1" s="2670"/>
      <c r="E1" s="2670"/>
      <c r="F1" s="2670"/>
      <c r="G1" s="2670"/>
      <c r="H1" s="2670"/>
      <c r="I1" s="2670"/>
      <c r="J1" s="2670"/>
      <c r="K1" s="2670"/>
      <c r="L1" s="1489"/>
    </row>
    <row r="2" spans="1:12" ht="12.75" customHeight="1" x14ac:dyDescent="0.2">
      <c r="B2" s="2671">
        <f>'Single Audit Cover'!E7</f>
        <v>1069117022</v>
      </c>
      <c r="C2" s="2671"/>
      <c r="D2" s="2671"/>
      <c r="E2" s="2671"/>
      <c r="F2" s="2671"/>
      <c r="G2" s="2671"/>
      <c r="H2" s="2671"/>
      <c r="I2" s="2671"/>
      <c r="J2" s="2671"/>
      <c r="K2" s="2671"/>
      <c r="L2" s="1488"/>
    </row>
    <row r="3" spans="1:12" ht="12.75" customHeight="1" x14ac:dyDescent="0.2">
      <c r="B3" s="2636" t="s">
        <v>1512</v>
      </c>
      <c r="C3" s="2636"/>
      <c r="D3" s="2636"/>
      <c r="E3" s="2636"/>
      <c r="F3" s="2636"/>
      <c r="G3" s="2636"/>
      <c r="H3" s="2636"/>
      <c r="I3" s="2636"/>
      <c r="J3" s="2636"/>
      <c r="K3" s="2636"/>
      <c r="L3" s="1467"/>
    </row>
    <row r="4" spans="1:12" ht="12.75" customHeight="1" x14ac:dyDescent="0.2">
      <c r="B4" s="2636" t="str">
        <f>'Single Audit Cover'!A4</f>
        <v>Year Ending June 30, 2017</v>
      </c>
      <c r="C4" s="2636"/>
      <c r="D4" s="2636"/>
      <c r="E4" s="2636"/>
      <c r="F4" s="2636"/>
      <c r="G4" s="2636"/>
      <c r="H4" s="2636"/>
      <c r="I4" s="2636"/>
      <c r="J4" s="2636"/>
      <c r="K4" s="2636"/>
      <c r="L4" s="1467"/>
    </row>
    <row r="5" spans="1:12" ht="5.25" customHeight="1" x14ac:dyDescent="0.2">
      <c r="B5" s="1338" t="s">
        <v>1365</v>
      </c>
      <c r="C5" s="1338"/>
      <c r="L5" s="1403"/>
    </row>
    <row r="6" spans="1:12" ht="30.75" customHeight="1" x14ac:dyDescent="0.2">
      <c r="A6" s="1403"/>
      <c r="B6" s="2672" t="s">
        <v>1551</v>
      </c>
      <c r="C6" s="2672"/>
      <c r="D6" s="2672"/>
      <c r="E6" s="2672"/>
      <c r="F6" s="2672"/>
      <c r="G6" s="2672"/>
      <c r="H6" s="2672"/>
      <c r="I6" s="2672"/>
      <c r="J6" s="2672"/>
      <c r="K6" s="2672"/>
      <c r="L6" s="1403"/>
    </row>
    <row r="7" spans="1:12" ht="4.5" customHeight="1" x14ac:dyDescent="0.2">
      <c r="B7" s="2046"/>
      <c r="C7" s="2046"/>
      <c r="D7" s="2046"/>
      <c r="E7" s="2046"/>
      <c r="F7" s="2046"/>
      <c r="G7" s="2047"/>
      <c r="H7" s="2046"/>
      <c r="I7" s="2047"/>
      <c r="J7" s="2046"/>
      <c r="K7" s="2046"/>
      <c r="L7" s="1403"/>
    </row>
    <row r="8" spans="1:12" ht="13.5" customHeight="1" x14ac:dyDescent="0.2">
      <c r="B8" s="1407" t="s">
        <v>1550</v>
      </c>
      <c r="C8" s="1685" t="s">
        <v>2017</v>
      </c>
      <c r="D8" s="1686">
        <v>4</v>
      </c>
      <c r="E8" s="1403"/>
      <c r="F8" s="1464" t="s">
        <v>1529</v>
      </c>
      <c r="G8" s="1486"/>
      <c r="H8" s="1487" t="s">
        <v>1549</v>
      </c>
      <c r="I8" s="1486" t="s">
        <v>2090</v>
      </c>
      <c r="J8" s="1485" t="s">
        <v>1548</v>
      </c>
      <c r="L8" s="1403"/>
    </row>
    <row r="9" spans="1:12" ht="13.5" customHeight="1" x14ac:dyDescent="0.2">
      <c r="D9" s="1403"/>
      <c r="E9" s="1403"/>
      <c r="F9" s="1403"/>
      <c r="G9" s="1424"/>
      <c r="H9" s="1403"/>
      <c r="I9" s="1461" t="s">
        <v>1526</v>
      </c>
      <c r="J9" s="1403"/>
      <c r="K9" s="1484">
        <v>2010</v>
      </c>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655" t="s">
        <v>2200</v>
      </c>
      <c r="G12" s="2655"/>
      <c r="H12" s="2655"/>
      <c r="I12" s="2655"/>
      <c r="J12" s="2655"/>
      <c r="K12" s="2655"/>
      <c r="L12" s="1403"/>
    </row>
    <row r="13" spans="1:12" ht="9.6" customHeight="1" x14ac:dyDescent="0.2">
      <c r="B13" s="1305"/>
      <c r="C13" s="1305"/>
      <c r="D13" s="1482"/>
      <c r="E13" s="1403"/>
      <c r="F13" s="1403"/>
      <c r="G13" s="1424"/>
      <c r="H13" s="1403"/>
      <c r="I13" s="1424"/>
      <c r="J13" s="1403"/>
      <c r="K13" s="1430"/>
      <c r="L13" s="1403"/>
    </row>
    <row r="14" spans="1:12" ht="13.5" customHeight="1" x14ac:dyDescent="0.2">
      <c r="B14" s="1407" t="s">
        <v>1546</v>
      </c>
      <c r="C14" s="1407"/>
      <c r="D14" s="2666" t="s">
        <v>2201</v>
      </c>
      <c r="E14" s="2666"/>
      <c r="F14" s="2666"/>
      <c r="H14" s="1406" t="s">
        <v>1545</v>
      </c>
      <c r="I14" s="2667" t="s">
        <v>2202</v>
      </c>
      <c r="J14" s="2668"/>
      <c r="K14" s="2668"/>
      <c r="L14" s="1403"/>
    </row>
    <row r="15" spans="1:12" ht="9.4" customHeight="1" x14ac:dyDescent="0.2">
      <c r="B15" s="1407"/>
      <c r="C15" s="1407"/>
      <c r="D15" s="1354"/>
      <c r="E15" s="1338"/>
      <c r="F15" s="1338"/>
      <c r="G15" s="1404"/>
      <c r="H15" s="1338"/>
      <c r="I15" s="1481"/>
      <c r="J15" s="1402"/>
      <c r="K15" s="1405"/>
      <c r="L15" s="1403"/>
    </row>
    <row r="16" spans="1:12" ht="13.5" customHeight="1" x14ac:dyDescent="0.2">
      <c r="B16" s="1407" t="s">
        <v>1544</v>
      </c>
      <c r="C16" s="1407"/>
      <c r="D16" s="2668" t="s">
        <v>2203</v>
      </c>
      <c r="E16" s="2668"/>
      <c r="F16" s="2668"/>
      <c r="G16" s="2668"/>
      <c r="H16" s="2668"/>
      <c r="I16" s="2668"/>
      <c r="J16" s="2668"/>
      <c r="K16" s="2668"/>
      <c r="L16" s="1403"/>
    </row>
    <row r="17" spans="2:12" ht="13.5" customHeight="1" x14ac:dyDescent="0.2">
      <c r="B17" s="1407" t="s">
        <v>1543</v>
      </c>
      <c r="C17" s="1407"/>
      <c r="D17" s="2669" t="s">
        <v>2204</v>
      </c>
      <c r="E17" s="2669"/>
      <c r="F17" s="2669"/>
      <c r="G17" s="2669"/>
      <c r="H17" s="2669"/>
      <c r="I17" s="2669"/>
      <c r="J17" s="2669"/>
      <c r="K17" s="2669"/>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665" t="s">
        <v>2205</v>
      </c>
      <c r="C20" s="2665"/>
      <c r="D20" s="2665"/>
      <c r="E20" s="2665"/>
      <c r="F20" s="2665"/>
      <c r="G20" s="2665"/>
      <c r="H20" s="2665"/>
      <c r="I20" s="2665"/>
      <c r="J20" s="2665"/>
      <c r="K20" s="2665"/>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665" t="s">
        <v>2205</v>
      </c>
      <c r="C23" s="2665"/>
      <c r="D23" s="2665"/>
      <c r="E23" s="2665"/>
      <c r="F23" s="2665"/>
      <c r="G23" s="2665"/>
      <c r="H23" s="2665"/>
      <c r="I23" s="2665"/>
      <c r="J23" s="2665"/>
      <c r="K23" s="2665"/>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665" t="s">
        <v>2206</v>
      </c>
      <c r="C26" s="2665"/>
      <c r="D26" s="2665"/>
      <c r="E26" s="2665"/>
      <c r="F26" s="2665"/>
      <c r="G26" s="2665"/>
      <c r="H26" s="2665"/>
      <c r="I26" s="2665"/>
      <c r="J26" s="2665"/>
      <c r="K26" s="2665"/>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665" t="s">
        <v>2205</v>
      </c>
      <c r="C29" s="2665"/>
      <c r="D29" s="2665"/>
      <c r="E29" s="2665"/>
      <c r="F29" s="2665"/>
      <c r="G29" s="2665"/>
      <c r="H29" s="2665"/>
      <c r="I29" s="2665"/>
      <c r="J29" s="2665"/>
      <c r="K29" s="2665"/>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665" t="s">
        <v>2205</v>
      </c>
      <c r="C32" s="2665"/>
      <c r="D32" s="2665"/>
      <c r="E32" s="2665"/>
      <c r="F32" s="2665"/>
      <c r="G32" s="2665"/>
      <c r="H32" s="2665"/>
      <c r="I32" s="2665"/>
      <c r="J32" s="2665"/>
      <c r="K32" s="2665"/>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665" t="s">
        <v>2205</v>
      </c>
      <c r="C35" s="2665"/>
      <c r="D35" s="2665"/>
      <c r="E35" s="2665"/>
      <c r="F35" s="2665"/>
      <c r="G35" s="2665"/>
      <c r="H35" s="2665"/>
      <c r="I35" s="2665"/>
      <c r="J35" s="2665"/>
      <c r="K35" s="2665"/>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665" t="s">
        <v>2205</v>
      </c>
      <c r="C38" s="2665"/>
      <c r="D38" s="2665"/>
      <c r="E38" s="2665"/>
      <c r="F38" s="2665"/>
      <c r="G38" s="2665"/>
      <c r="H38" s="2665"/>
      <c r="I38" s="2665"/>
      <c r="J38" s="2665"/>
      <c r="K38" s="2665"/>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73" t="s">
        <v>1535</v>
      </c>
      <c r="C40" s="2073"/>
      <c r="D40" s="2066"/>
      <c r="E40" s="2046"/>
      <c r="F40" s="2046"/>
      <c r="G40" s="2047"/>
      <c r="H40" s="2046"/>
      <c r="I40" s="2047"/>
      <c r="J40" s="2046"/>
      <c r="K40" s="2046"/>
    </row>
    <row r="41" spans="2:12" s="1403" customFormat="1" ht="33.75" customHeight="1" x14ac:dyDescent="0.2">
      <c r="B41" s="2665" t="s">
        <v>2205</v>
      </c>
      <c r="C41" s="2665"/>
      <c r="D41" s="2665"/>
      <c r="E41" s="2665"/>
      <c r="F41" s="2665"/>
      <c r="G41" s="2665"/>
      <c r="H41" s="2665"/>
      <c r="I41" s="2665"/>
      <c r="J41" s="2665"/>
      <c r="K41" s="2665"/>
    </row>
    <row r="42" spans="2:12" s="1403" customFormat="1" ht="4.5" customHeight="1" x14ac:dyDescent="0.2">
      <c r="B42" s="1454"/>
      <c r="C42" s="1454"/>
      <c r="G42" s="1424"/>
      <c r="I42" s="1424"/>
    </row>
    <row r="43" spans="2:12" s="1403" customFormat="1" ht="13.5" customHeight="1" x14ac:dyDescent="0.2">
      <c r="B43" s="2082" t="s">
        <v>1519</v>
      </c>
      <c r="C43" s="2083"/>
      <c r="D43" s="2076"/>
      <c r="E43" s="2076"/>
      <c r="F43" s="2076"/>
      <c r="G43" s="2077"/>
      <c r="H43" s="2076"/>
      <c r="I43" s="2077"/>
      <c r="J43" s="2076"/>
      <c r="K43" s="207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84"/>
      <c r="C47" s="2084"/>
      <c r="D47" s="2085"/>
      <c r="E47" s="2085"/>
      <c r="F47" s="2085"/>
      <c r="G47" s="2086"/>
      <c r="H47" s="2085"/>
      <c r="I47" s="2086"/>
      <c r="J47" s="2085"/>
      <c r="K47" s="2085"/>
    </row>
    <row r="48" spans="2:12" ht="13.5" customHeight="1" x14ac:dyDescent="0.2">
      <c r="B48" s="1490" t="s">
        <v>1534</v>
      </c>
      <c r="C48" s="1490"/>
      <c r="D48" s="1403"/>
      <c r="E48" s="1403"/>
      <c r="F48" s="1403"/>
    </row>
    <row r="49" spans="2:9" ht="10.5" customHeight="1" x14ac:dyDescent="0.2">
      <c r="B49" s="1359" t="s">
        <v>2080</v>
      </c>
      <c r="C49" s="1359"/>
      <c r="G49" s="1350"/>
      <c r="I49" s="1350"/>
    </row>
    <row r="50" spans="2:9" ht="11.1" customHeight="1" x14ac:dyDescent="0.2">
      <c r="B50" s="1359" t="s">
        <v>1939</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43" sqref="B43"/>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1.425781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70" t="str">
        <f>'Single Audit Cover'!A7</f>
        <v>Jacksonville SD 117</v>
      </c>
      <c r="C1" s="2670"/>
      <c r="D1" s="2670"/>
      <c r="E1" s="2670"/>
      <c r="F1" s="2670"/>
      <c r="G1" s="2670"/>
      <c r="H1" s="2670"/>
      <c r="I1" s="2670"/>
      <c r="J1" s="2670"/>
      <c r="K1" s="2670"/>
      <c r="L1" s="1489"/>
    </row>
    <row r="2" spans="1:12" ht="12.75" customHeight="1" x14ac:dyDescent="0.2">
      <c r="B2" s="2671">
        <f>'Single Audit Cover'!E7</f>
        <v>1069117022</v>
      </c>
      <c r="C2" s="2671"/>
      <c r="D2" s="2671"/>
      <c r="E2" s="2671"/>
      <c r="F2" s="2671"/>
      <c r="G2" s="2671"/>
      <c r="H2" s="2671"/>
      <c r="I2" s="2671"/>
      <c r="J2" s="2671"/>
      <c r="K2" s="2671"/>
      <c r="L2" s="1488"/>
    </row>
    <row r="3" spans="1:12" ht="12.75" customHeight="1" x14ac:dyDescent="0.2">
      <c r="B3" s="2636" t="s">
        <v>1512</v>
      </c>
      <c r="C3" s="2636"/>
      <c r="D3" s="2636"/>
      <c r="E3" s="2636"/>
      <c r="F3" s="2636"/>
      <c r="G3" s="2636"/>
      <c r="H3" s="2636"/>
      <c r="I3" s="2636"/>
      <c r="J3" s="2636"/>
      <c r="K3" s="2636"/>
      <c r="L3" s="1467"/>
    </row>
    <row r="4" spans="1:12" ht="12.75" customHeight="1" x14ac:dyDescent="0.2">
      <c r="B4" s="2636" t="str">
        <f>'Single Audit Cover'!A4</f>
        <v>Year Ending June 30, 2017</v>
      </c>
      <c r="C4" s="2636"/>
      <c r="D4" s="2636"/>
      <c r="E4" s="2636"/>
      <c r="F4" s="2636"/>
      <c r="G4" s="2636"/>
      <c r="H4" s="2636"/>
      <c r="I4" s="2636"/>
      <c r="J4" s="2636"/>
      <c r="K4" s="2636"/>
      <c r="L4" s="1467"/>
    </row>
    <row r="5" spans="1:12" ht="5.25" customHeight="1" x14ac:dyDescent="0.2">
      <c r="B5" s="1338" t="s">
        <v>1365</v>
      </c>
      <c r="C5" s="1338"/>
      <c r="L5" s="1403"/>
    </row>
    <row r="6" spans="1:12" ht="30.75" customHeight="1" x14ac:dyDescent="0.2">
      <c r="A6" s="1403"/>
      <c r="B6" s="2672" t="s">
        <v>1551</v>
      </c>
      <c r="C6" s="2672"/>
      <c r="D6" s="2672"/>
      <c r="E6" s="2672"/>
      <c r="F6" s="2672"/>
      <c r="G6" s="2672"/>
      <c r="H6" s="2672"/>
      <c r="I6" s="2672"/>
      <c r="J6" s="2672"/>
      <c r="K6" s="2672"/>
      <c r="L6" s="1403"/>
    </row>
    <row r="7" spans="1:12" ht="4.5" customHeight="1" x14ac:dyDescent="0.2">
      <c r="B7" s="2046"/>
      <c r="C7" s="2046"/>
      <c r="D7" s="2046"/>
      <c r="E7" s="2046"/>
      <c r="F7" s="2046"/>
      <c r="G7" s="2047"/>
      <c r="H7" s="2046"/>
      <c r="I7" s="2047"/>
      <c r="J7" s="2046"/>
      <c r="K7" s="2046"/>
      <c r="L7" s="1403"/>
    </row>
    <row r="8" spans="1:12" ht="13.5" customHeight="1" x14ac:dyDescent="0.2">
      <c r="B8" s="1407" t="s">
        <v>1550</v>
      </c>
      <c r="C8" s="1685" t="s">
        <v>2017</v>
      </c>
      <c r="D8" s="1686">
        <v>5</v>
      </c>
      <c r="E8" s="1403"/>
      <c r="F8" s="1464" t="s">
        <v>1529</v>
      </c>
      <c r="G8" s="1486"/>
      <c r="H8" s="1487" t="s">
        <v>1549</v>
      </c>
      <c r="I8" s="1486" t="s">
        <v>2090</v>
      </c>
      <c r="J8" s="1485" t="s">
        <v>1548</v>
      </c>
      <c r="L8" s="1403"/>
    </row>
    <row r="9" spans="1:12" ht="13.5" customHeight="1" x14ac:dyDescent="0.2">
      <c r="D9" s="1403"/>
      <c r="E9" s="1403"/>
      <c r="F9" s="1403"/>
      <c r="G9" s="1424"/>
      <c r="H9" s="1403"/>
      <c r="I9" s="1461" t="s">
        <v>1526</v>
      </c>
      <c r="J9" s="1403"/>
      <c r="K9" s="1484">
        <v>2007</v>
      </c>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655" t="s">
        <v>2207</v>
      </c>
      <c r="G12" s="2655"/>
      <c r="H12" s="2655"/>
      <c r="I12" s="2655"/>
      <c r="J12" s="2655"/>
      <c r="K12" s="2655"/>
      <c r="L12" s="1403"/>
    </row>
    <row r="13" spans="1:12" ht="9.6" customHeight="1" x14ac:dyDescent="0.2">
      <c r="B13" s="1305"/>
      <c r="C13" s="1305"/>
      <c r="D13" s="1482"/>
      <c r="E13" s="1403"/>
      <c r="F13" s="1403"/>
      <c r="G13" s="1424"/>
      <c r="H13" s="1403"/>
      <c r="I13" s="1424"/>
      <c r="J13" s="1403"/>
      <c r="K13" s="1430"/>
      <c r="L13" s="1403"/>
    </row>
    <row r="14" spans="1:12" ht="13.5" customHeight="1" x14ac:dyDescent="0.2">
      <c r="B14" s="1407" t="s">
        <v>1546</v>
      </c>
      <c r="C14" s="1407"/>
      <c r="D14" s="2666" t="s">
        <v>2208</v>
      </c>
      <c r="E14" s="2666"/>
      <c r="F14" s="2666"/>
      <c r="H14" s="1406" t="s">
        <v>1545</v>
      </c>
      <c r="I14" s="2668" t="s">
        <v>2190</v>
      </c>
      <c r="J14" s="2668"/>
      <c r="K14" s="2668"/>
      <c r="L14" s="1403"/>
    </row>
    <row r="15" spans="1:12" ht="9.4" customHeight="1" x14ac:dyDescent="0.2">
      <c r="B15" s="1407"/>
      <c r="C15" s="1407"/>
      <c r="D15" s="1354"/>
      <c r="E15" s="1338"/>
      <c r="F15" s="1338"/>
      <c r="G15" s="1404"/>
      <c r="H15" s="1338"/>
      <c r="I15" s="1481"/>
      <c r="J15" s="1402"/>
      <c r="K15" s="1405"/>
      <c r="L15" s="1403"/>
    </row>
    <row r="16" spans="1:12" ht="13.5" customHeight="1" x14ac:dyDescent="0.2">
      <c r="B16" s="1407" t="s">
        <v>1544</v>
      </c>
      <c r="C16" s="1407"/>
      <c r="D16" s="2668" t="s">
        <v>2203</v>
      </c>
      <c r="E16" s="2668"/>
      <c r="F16" s="2668"/>
      <c r="G16" s="2668"/>
      <c r="H16" s="2668"/>
      <c r="I16" s="2668"/>
      <c r="J16" s="2668"/>
      <c r="K16" s="2668"/>
      <c r="L16" s="1403"/>
    </row>
    <row r="17" spans="2:12" ht="13.5" customHeight="1" x14ac:dyDescent="0.2">
      <c r="B17" s="1407" t="s">
        <v>1543</v>
      </c>
      <c r="C17" s="1407"/>
      <c r="D17" s="2669" t="s">
        <v>2209</v>
      </c>
      <c r="E17" s="2669"/>
      <c r="F17" s="2669"/>
      <c r="G17" s="2669"/>
      <c r="H17" s="2669"/>
      <c r="I17" s="2669"/>
      <c r="J17" s="2669"/>
      <c r="K17" s="2669"/>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665" t="s">
        <v>2205</v>
      </c>
      <c r="C20" s="2665"/>
      <c r="D20" s="2665"/>
      <c r="E20" s="2665"/>
      <c r="F20" s="2665"/>
      <c r="G20" s="2665"/>
      <c r="H20" s="2665"/>
      <c r="I20" s="2665"/>
      <c r="J20" s="2665"/>
      <c r="K20" s="2665"/>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665" t="s">
        <v>2205</v>
      </c>
      <c r="C23" s="2665"/>
      <c r="D23" s="2665"/>
      <c r="E23" s="2665"/>
      <c r="F23" s="2665"/>
      <c r="G23" s="2665"/>
      <c r="H23" s="2665"/>
      <c r="I23" s="2665"/>
      <c r="J23" s="2665"/>
      <c r="K23" s="2665"/>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665" t="s">
        <v>2206</v>
      </c>
      <c r="C26" s="2665"/>
      <c r="D26" s="2665"/>
      <c r="E26" s="2665"/>
      <c r="F26" s="2665"/>
      <c r="G26" s="2665"/>
      <c r="H26" s="2665"/>
      <c r="I26" s="2665"/>
      <c r="J26" s="2665"/>
      <c r="K26" s="2665"/>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665" t="s">
        <v>2205</v>
      </c>
      <c r="C29" s="2665"/>
      <c r="D29" s="2665"/>
      <c r="E29" s="2665"/>
      <c r="F29" s="2665"/>
      <c r="G29" s="2665"/>
      <c r="H29" s="2665"/>
      <c r="I29" s="2665"/>
      <c r="J29" s="2665"/>
      <c r="K29" s="2665"/>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665" t="s">
        <v>2205</v>
      </c>
      <c r="C32" s="2665"/>
      <c r="D32" s="2665"/>
      <c r="E32" s="2665"/>
      <c r="F32" s="2665"/>
      <c r="G32" s="2665"/>
      <c r="H32" s="2665"/>
      <c r="I32" s="2665"/>
      <c r="J32" s="2665"/>
      <c r="K32" s="2665"/>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665" t="s">
        <v>2205</v>
      </c>
      <c r="C35" s="2665"/>
      <c r="D35" s="2665"/>
      <c r="E35" s="2665"/>
      <c r="F35" s="2665"/>
      <c r="G35" s="2665"/>
      <c r="H35" s="2665"/>
      <c r="I35" s="2665"/>
      <c r="J35" s="2665"/>
      <c r="K35" s="2665"/>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665" t="s">
        <v>2205</v>
      </c>
      <c r="C38" s="2665"/>
      <c r="D38" s="2665"/>
      <c r="E38" s="2665"/>
      <c r="F38" s="2665"/>
      <c r="G38" s="2665"/>
      <c r="H38" s="2665"/>
      <c r="I38" s="2665"/>
      <c r="J38" s="2665"/>
      <c r="K38" s="2665"/>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73" t="s">
        <v>1535</v>
      </c>
      <c r="C40" s="2073"/>
      <c r="D40" s="2066"/>
      <c r="E40" s="2046"/>
      <c r="F40" s="2046"/>
      <c r="G40" s="2047"/>
      <c r="H40" s="2046"/>
      <c r="I40" s="2047"/>
      <c r="J40" s="2046"/>
      <c r="K40" s="2046"/>
    </row>
    <row r="41" spans="2:12" s="1403" customFormat="1" ht="33.75" customHeight="1" x14ac:dyDescent="0.2">
      <c r="B41" s="2665" t="s">
        <v>2205</v>
      </c>
      <c r="C41" s="2665"/>
      <c r="D41" s="2665"/>
      <c r="E41" s="2665"/>
      <c r="F41" s="2665"/>
      <c r="G41" s="2665"/>
      <c r="H41" s="2665"/>
      <c r="I41" s="2665"/>
      <c r="J41" s="2665"/>
      <c r="K41" s="2665"/>
    </row>
    <row r="42" spans="2:12" s="1403" customFormat="1" ht="4.5" customHeight="1" x14ac:dyDescent="0.2">
      <c r="B42" s="1454"/>
      <c r="C42" s="1454"/>
      <c r="G42" s="1424"/>
      <c r="I42" s="1424"/>
    </row>
    <row r="43" spans="2:12" s="1403" customFormat="1" ht="13.5" customHeight="1" x14ac:dyDescent="0.2">
      <c r="B43" s="2082" t="s">
        <v>1519</v>
      </c>
      <c r="C43" s="2083"/>
      <c r="D43" s="2076"/>
      <c r="E43" s="2076"/>
      <c r="F43" s="2076"/>
      <c r="G43" s="2077"/>
      <c r="H43" s="2076"/>
      <c r="I43" s="2077"/>
      <c r="J43" s="2076"/>
      <c r="K43" s="207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84"/>
      <c r="C47" s="2084"/>
      <c r="D47" s="2085"/>
      <c r="E47" s="2085"/>
      <c r="F47" s="2085"/>
      <c r="G47" s="2086"/>
      <c r="H47" s="2085"/>
      <c r="I47" s="2086"/>
      <c r="J47" s="2085"/>
      <c r="K47" s="2085"/>
    </row>
    <row r="48" spans="2:12" ht="13.5" customHeight="1" x14ac:dyDescent="0.2">
      <c r="B48" s="1490" t="s">
        <v>1534</v>
      </c>
      <c r="C48" s="1490"/>
      <c r="D48" s="1403"/>
      <c r="E48" s="1403"/>
      <c r="F48" s="1403"/>
    </row>
    <row r="49" spans="2:9" ht="10.5" customHeight="1" x14ac:dyDescent="0.2">
      <c r="B49" s="1359" t="s">
        <v>2080</v>
      </c>
      <c r="C49" s="1359"/>
      <c r="G49" s="1350"/>
      <c r="I49" s="1350"/>
    </row>
    <row r="50" spans="2:9" ht="11.1" customHeight="1" x14ac:dyDescent="0.2">
      <c r="B50" s="1359" t="s">
        <v>1939</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61"/>
  <sheetViews>
    <sheetView showGridLines="0" topLeftCell="A9" zoomScale="110" zoomScaleNormal="110" workbookViewId="0">
      <selection activeCell="B43" sqref="B43"/>
    </sheetView>
  </sheetViews>
  <sheetFormatPr defaultColWidth="9.140625" defaultRowHeight="12.75" x14ac:dyDescent="0.2"/>
  <cols>
    <col min="1" max="1" width="1.5703125" style="1350" customWidth="1"/>
    <col min="2" max="2" width="14.7109375" style="1350" customWidth="1"/>
    <col min="3" max="3" width="40.7109375" style="1350" customWidth="1"/>
    <col min="4" max="4" width="3.7109375" style="1350" customWidth="1"/>
    <col min="5" max="5" width="42.28515625" style="1350" customWidth="1"/>
    <col min="6" max="6" width="8.140625" style="1350" customWidth="1"/>
    <col min="7" max="10" width="9.140625" style="1350"/>
    <col min="11" max="11" width="6.7109375" style="1350" customWidth="1"/>
    <col min="12" max="16384" width="9.140625" style="1350"/>
  </cols>
  <sheetData>
    <row r="1" spans="2:6" s="1370" customFormat="1" ht="12.75" customHeight="1" x14ac:dyDescent="0.2">
      <c r="B1" s="2649" t="str">
        <f>'Single Audit Cover'!A7</f>
        <v>Jacksonville SD 117</v>
      </c>
      <c r="C1" s="2649"/>
      <c r="D1" s="2649"/>
      <c r="E1" s="2649"/>
      <c r="F1" s="1499"/>
    </row>
    <row r="2" spans="2:6" s="1370" customFormat="1" ht="12.75" customHeight="1" x14ac:dyDescent="0.2">
      <c r="B2" s="2651">
        <f>'Single Audit Cover'!E7</f>
        <v>1069117022</v>
      </c>
      <c r="C2" s="2651"/>
      <c r="D2" s="2651"/>
      <c r="E2" s="2651"/>
      <c r="F2" s="1498"/>
    </row>
    <row r="3" spans="2:6" s="1331" customFormat="1" ht="12.75" customHeight="1" x14ac:dyDescent="0.2">
      <c r="B3" s="2636" t="s">
        <v>1561</v>
      </c>
      <c r="C3" s="2636"/>
      <c r="D3" s="2636"/>
      <c r="E3" s="2636"/>
      <c r="F3" s="1997"/>
    </row>
    <row r="4" spans="2:6" s="1370" customFormat="1" ht="12.75" customHeight="1" x14ac:dyDescent="0.2">
      <c r="B4" s="2673" t="str">
        <f>'Single Audit Cover'!A4</f>
        <v>Year Ending June 30, 2017</v>
      </c>
      <c r="C4" s="2673"/>
      <c r="D4" s="2673"/>
      <c r="E4" s="2673"/>
      <c r="F4" s="1497"/>
    </row>
    <row r="5" spans="2:6" s="1370" customFormat="1" ht="40.15" customHeight="1" x14ac:dyDescent="0.2">
      <c r="B5" s="1687"/>
      <c r="C5" s="1480"/>
      <c r="D5" s="1480"/>
      <c r="E5" s="1480"/>
      <c r="F5" s="1480"/>
    </row>
    <row r="6" spans="2:6" s="1370" customFormat="1" ht="13.5" customHeight="1" x14ac:dyDescent="0.2">
      <c r="B6" s="1496" t="s">
        <v>1560</v>
      </c>
      <c r="C6" s="1496" t="s">
        <v>1559</v>
      </c>
      <c r="D6" s="1496"/>
      <c r="E6" s="1496" t="s">
        <v>1558</v>
      </c>
    </row>
    <row r="7" spans="2:6" ht="13.5" customHeight="1" x14ac:dyDescent="0.2">
      <c r="B7" s="1688"/>
      <c r="C7" s="1495"/>
      <c r="D7" s="1495"/>
      <c r="E7" s="1495"/>
      <c r="F7" s="1495"/>
    </row>
    <row r="8" spans="2:6" ht="53.25" customHeight="1" x14ac:dyDescent="0.2">
      <c r="B8" s="2187" t="s">
        <v>2210</v>
      </c>
      <c r="C8" s="2189" t="s">
        <v>2193</v>
      </c>
      <c r="D8" s="2188"/>
      <c r="E8" s="2189" t="s">
        <v>2216</v>
      </c>
      <c r="F8" s="1495"/>
    </row>
    <row r="9" spans="2:6" ht="13.5" customHeight="1" x14ac:dyDescent="0.2">
      <c r="B9" s="1689"/>
      <c r="C9" s="1408"/>
      <c r="D9" s="1408"/>
      <c r="E9" s="1408"/>
      <c r="F9" s="1408"/>
    </row>
    <row r="10" spans="2:6" ht="51" customHeight="1" x14ac:dyDescent="0.2">
      <c r="B10" s="2187" t="s">
        <v>2211</v>
      </c>
      <c r="C10" s="2189" t="s">
        <v>2217</v>
      </c>
      <c r="D10" s="2188"/>
      <c r="E10" s="2190" t="s">
        <v>2218</v>
      </c>
      <c r="F10" s="1408"/>
    </row>
    <row r="11" spans="2:6" ht="13.5" customHeight="1" x14ac:dyDescent="0.2">
      <c r="B11" s="1688"/>
      <c r="C11" s="1408"/>
      <c r="D11" s="1408"/>
      <c r="E11" s="1408"/>
      <c r="F11" s="1408"/>
    </row>
    <row r="12" spans="2:6" ht="67.5" customHeight="1" x14ac:dyDescent="0.2">
      <c r="B12" s="2187" t="s">
        <v>2212</v>
      </c>
      <c r="C12" s="2189" t="s">
        <v>2199</v>
      </c>
      <c r="D12" s="2188"/>
      <c r="E12" s="2190" t="s">
        <v>2218</v>
      </c>
      <c r="F12" s="1408"/>
    </row>
    <row r="13" spans="2:6" ht="13.5" customHeight="1" x14ac:dyDescent="0.2">
      <c r="B13" s="1688"/>
      <c r="C13" s="1408"/>
      <c r="D13" s="1408"/>
      <c r="E13" s="1408"/>
      <c r="F13" s="1408"/>
    </row>
    <row r="14" spans="2:6" ht="81.75" customHeight="1" x14ac:dyDescent="0.2">
      <c r="B14" s="2187" t="s">
        <v>2213</v>
      </c>
      <c r="C14" s="2189" t="s">
        <v>2254</v>
      </c>
      <c r="D14" s="2188"/>
      <c r="E14" s="2190" t="s">
        <v>2219</v>
      </c>
      <c r="F14" s="1408"/>
    </row>
    <row r="15" spans="2:6" ht="13.5" customHeight="1" x14ac:dyDescent="0.2">
      <c r="B15" s="1688"/>
      <c r="C15" s="1408"/>
      <c r="D15" s="1408"/>
      <c r="E15" s="2188"/>
      <c r="F15" s="1408"/>
    </row>
    <row r="16" spans="2:6" ht="19.5" customHeight="1" x14ac:dyDescent="0.2">
      <c r="B16" s="2187" t="s">
        <v>2214</v>
      </c>
      <c r="C16" s="2189" t="s">
        <v>2220</v>
      </c>
      <c r="D16" s="2188"/>
      <c r="E16" s="2190" t="s">
        <v>2220</v>
      </c>
      <c r="F16" s="1408"/>
    </row>
    <row r="17" spans="2:6" ht="13.5" customHeight="1" x14ac:dyDescent="0.2">
      <c r="B17" s="1688"/>
      <c r="C17" s="1408"/>
      <c r="D17" s="1408"/>
      <c r="E17" s="2188"/>
      <c r="F17" s="1408"/>
    </row>
    <row r="18" spans="2:6" ht="19.5" customHeight="1" x14ac:dyDescent="0.2">
      <c r="B18" s="2187" t="s">
        <v>2215</v>
      </c>
      <c r="C18" s="2189" t="s">
        <v>2220</v>
      </c>
      <c r="D18" s="2188"/>
      <c r="E18" s="2190" t="s">
        <v>2220</v>
      </c>
      <c r="F18" s="1408"/>
    </row>
    <row r="19" spans="2:6" ht="13.5" customHeight="1" x14ac:dyDescent="0.2">
      <c r="B19" s="1688"/>
      <c r="C19" s="1408"/>
      <c r="D19" s="1408"/>
      <c r="E19" s="2188"/>
      <c r="F19" s="1408"/>
    </row>
    <row r="20" spans="2:6" ht="13.5" customHeight="1" x14ac:dyDescent="0.2">
      <c r="B20" s="1688"/>
      <c r="C20" s="1408"/>
      <c r="D20" s="1408"/>
      <c r="E20" s="1408"/>
      <c r="F20" s="1408"/>
    </row>
    <row r="21" spans="2:6" ht="13.5" customHeight="1" x14ac:dyDescent="0.2">
      <c r="B21" s="1688"/>
      <c r="C21" s="1408"/>
      <c r="D21" s="1408"/>
      <c r="E21" s="1408"/>
      <c r="F21" s="1408"/>
    </row>
    <row r="22" spans="2:6" ht="13.5" customHeight="1" x14ac:dyDescent="0.2">
      <c r="B22" s="1688"/>
      <c r="C22" s="1408"/>
      <c r="D22" s="1408"/>
      <c r="E22" s="1408"/>
      <c r="F22" s="1408"/>
    </row>
    <row r="23" spans="2:6" ht="13.5" customHeight="1" x14ac:dyDescent="0.2">
      <c r="B23" s="1688"/>
      <c r="C23" s="1408"/>
      <c r="D23" s="1408"/>
      <c r="E23" s="1408"/>
      <c r="F23" s="1408"/>
    </row>
    <row r="24" spans="2:6" ht="13.5" customHeight="1" x14ac:dyDescent="0.2">
      <c r="B24" s="1688"/>
      <c r="C24" s="1408"/>
      <c r="D24" s="1408"/>
      <c r="E24" s="1408"/>
      <c r="F24" s="1408"/>
    </row>
    <row r="25" spans="2:6" ht="13.5" customHeight="1" x14ac:dyDescent="0.2">
      <c r="B25" s="1688"/>
      <c r="C25" s="1408"/>
      <c r="D25" s="1408"/>
      <c r="E25" s="1408"/>
      <c r="F25" s="1408"/>
    </row>
    <row r="26" spans="2:6" ht="13.5" customHeight="1" x14ac:dyDescent="0.2">
      <c r="B26" s="1691"/>
      <c r="C26" s="1408"/>
      <c r="D26" s="1408"/>
      <c r="E26" s="1408"/>
      <c r="F26" s="1408"/>
    </row>
    <row r="27" spans="2:6" ht="13.5" customHeight="1" x14ac:dyDescent="0.2">
      <c r="B27" s="1691"/>
      <c r="C27" s="1408"/>
      <c r="D27" s="1408"/>
      <c r="E27" s="1408"/>
      <c r="F27" s="1408"/>
    </row>
    <row r="28" spans="2:6" ht="13.5" customHeight="1" x14ac:dyDescent="0.2">
      <c r="B28" s="1690"/>
      <c r="C28" s="1408"/>
      <c r="D28" s="1408"/>
      <c r="E28" s="1408"/>
      <c r="F28" s="1408"/>
    </row>
    <row r="29" spans="2:6" ht="13.5" customHeight="1" x14ac:dyDescent="0.2">
      <c r="B29" s="1494"/>
      <c r="C29" s="1408"/>
      <c r="D29" s="1408"/>
      <c r="E29" s="1408"/>
      <c r="F29" s="1408"/>
    </row>
    <row r="30" spans="2:6" ht="13.5" customHeight="1" x14ac:dyDescent="0.2">
      <c r="B30" s="1493"/>
      <c r="C30" s="1408"/>
      <c r="D30" s="1408"/>
      <c r="E30" s="1408"/>
      <c r="F30" s="1408"/>
    </row>
    <row r="31" spans="2:6" ht="12.75" customHeight="1" x14ac:dyDescent="0.2">
      <c r="B31" s="2087"/>
      <c r="C31" s="2088"/>
      <c r="D31" s="2088"/>
      <c r="E31" s="2088"/>
      <c r="F31" s="1408"/>
    </row>
    <row r="32" spans="2:6" ht="12.2" customHeight="1" x14ac:dyDescent="0.2">
      <c r="B32" s="1305" t="s">
        <v>1557</v>
      </c>
      <c r="C32" s="1403"/>
      <c r="D32" s="1403"/>
    </row>
    <row r="33" spans="2:6" ht="12.2" customHeight="1" x14ac:dyDescent="0.2">
      <c r="B33" s="1492" t="s">
        <v>1940</v>
      </c>
    </row>
    <row r="34" spans="2:6" ht="12.2" customHeight="1" x14ac:dyDescent="0.2">
      <c r="B34" s="1492" t="s">
        <v>1556</v>
      </c>
    </row>
    <row r="35" spans="2:6" ht="12.2" customHeight="1" x14ac:dyDescent="0.2">
      <c r="B35" s="1491" t="s">
        <v>1555</v>
      </c>
    </row>
    <row r="36" spans="2:6" ht="12.2" customHeight="1" x14ac:dyDescent="0.2">
      <c r="B36" s="1491" t="s">
        <v>1554</v>
      </c>
    </row>
    <row r="37" spans="2:6" ht="12.2" customHeight="1" x14ac:dyDescent="0.2">
      <c r="B37" s="1491" t="s">
        <v>1553</v>
      </c>
    </row>
    <row r="38" spans="2:6" ht="12.2" customHeight="1" x14ac:dyDescent="0.2">
      <c r="B38" s="1491" t="s">
        <v>1552</v>
      </c>
    </row>
    <row r="41" spans="2:6" ht="12.75" customHeight="1" x14ac:dyDescent="0.2"/>
    <row r="42" spans="2:6" ht="12.75" customHeight="1" x14ac:dyDescent="0.2">
      <c r="B42" s="1337"/>
    </row>
    <row r="43" spans="2:6" ht="12.75" customHeight="1" x14ac:dyDescent="0.2"/>
    <row r="44" spans="2:6" ht="12.75" customHeight="1" x14ac:dyDescent="0.2">
      <c r="B44" s="1403"/>
      <c r="C44" s="1403"/>
      <c r="D44" s="1403"/>
      <c r="E44" s="1403"/>
      <c r="F44" s="1403"/>
    </row>
    <row r="45" spans="2:6" ht="12.75" customHeight="1" x14ac:dyDescent="0.2">
      <c r="B45" s="1403"/>
      <c r="C45" s="1403"/>
      <c r="D45" s="1403"/>
      <c r="E45" s="1403"/>
      <c r="F45" s="1403"/>
    </row>
    <row r="46" spans="2:6" ht="12.75" customHeight="1" x14ac:dyDescent="0.2">
      <c r="B46" s="1403"/>
      <c r="C46" s="1403"/>
      <c r="D46" s="1403"/>
      <c r="E46" s="1403"/>
      <c r="F46" s="1403"/>
    </row>
    <row r="47" spans="2:6" ht="12.75" customHeight="1" x14ac:dyDescent="0.2">
      <c r="B47" s="1403"/>
      <c r="C47" s="1403"/>
      <c r="D47" s="1403"/>
      <c r="E47" s="1403"/>
      <c r="F47" s="1403"/>
    </row>
    <row r="48" spans="2:6" ht="12.75" customHeight="1" x14ac:dyDescent="0.2">
      <c r="B48" s="1403"/>
      <c r="C48" s="1403"/>
      <c r="D48" s="1403"/>
      <c r="E48" s="1403"/>
      <c r="F48" s="1403"/>
    </row>
    <row r="49" spans="2:6" ht="12.75" customHeight="1" x14ac:dyDescent="0.2">
      <c r="B49" s="1403"/>
      <c r="C49" s="1403"/>
      <c r="D49" s="1403"/>
      <c r="E49" s="1403"/>
      <c r="F49" s="1403"/>
    </row>
    <row r="50" spans="2:6" ht="12.75" customHeight="1" x14ac:dyDescent="0.2">
      <c r="B50" s="1403"/>
      <c r="C50" s="1403"/>
      <c r="D50" s="1403"/>
      <c r="E50" s="1403"/>
      <c r="F50" s="1403"/>
    </row>
    <row r="51" spans="2:6" ht="12.75" customHeight="1" x14ac:dyDescent="0.2">
      <c r="B51" s="1403"/>
      <c r="C51" s="1403"/>
      <c r="D51" s="1403"/>
      <c r="E51" s="1403"/>
      <c r="F51" s="1403"/>
    </row>
    <row r="55" spans="2:6" x14ac:dyDescent="0.2">
      <c r="B55" s="1490"/>
    </row>
    <row r="56" spans="2:6" x14ac:dyDescent="0.2">
      <c r="B56" s="1355"/>
    </row>
    <row r="57" spans="2:6" x14ac:dyDescent="0.2">
      <c r="B57" s="1355"/>
    </row>
    <row r="58" spans="2:6" x14ac:dyDescent="0.2">
      <c r="B58" s="1359"/>
    </row>
    <row r="59" spans="2:6" x14ac:dyDescent="0.2">
      <c r="B59" s="1359"/>
    </row>
    <row r="60" spans="2:6" x14ac:dyDescent="0.2">
      <c r="B60" s="1359"/>
    </row>
    <row r="61" spans="2:6" x14ac:dyDescent="0.2">
      <c r="B61" s="1355"/>
    </row>
  </sheetData>
  <mergeCells count="4">
    <mergeCell ref="B1:E1"/>
    <mergeCell ref="B2:E2"/>
    <mergeCell ref="B3:E3"/>
    <mergeCell ref="B4:E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4" zoomScale="110" zoomScaleNormal="110" zoomScaleSheetLayoutView="100" workbookViewId="0">
      <selection activeCell="B43" sqref="B43"/>
    </sheetView>
  </sheetViews>
  <sheetFormatPr defaultColWidth="9.140625" defaultRowHeight="12.75" x14ac:dyDescent="0.2"/>
  <cols>
    <col min="1" max="1" width="1.5703125" style="1350" customWidth="1"/>
    <col min="2" max="2" width="11.28515625" style="1350" customWidth="1"/>
    <col min="3" max="3" width="6.42578125" style="1350" customWidth="1"/>
    <col min="4" max="4" width="6.8554687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49" t="str">
        <f>'Single Audit Cover'!A7</f>
        <v>Jacksonville SD 117</v>
      </c>
      <c r="C1" s="2649"/>
      <c r="D1" s="2649"/>
      <c r="E1" s="2649"/>
      <c r="F1" s="1489"/>
      <c r="G1" s="1489"/>
      <c r="H1" s="1489"/>
      <c r="I1" s="1489"/>
      <c r="J1" s="1489"/>
      <c r="K1" s="1489"/>
      <c r="L1" s="1489"/>
    </row>
    <row r="2" spans="2:12" ht="13.5" customHeight="1" x14ac:dyDescent="0.2">
      <c r="B2" s="2651">
        <f>'Single Audit Cover'!E7</f>
        <v>1069117022</v>
      </c>
      <c r="C2" s="2651"/>
      <c r="D2" s="2651"/>
      <c r="E2" s="2651"/>
      <c r="F2" s="1488"/>
      <c r="G2" s="1488"/>
      <c r="H2" s="1488"/>
      <c r="I2" s="1488"/>
      <c r="J2" s="1488"/>
      <c r="K2" s="1488"/>
      <c r="L2" s="1488"/>
    </row>
    <row r="3" spans="2:12" ht="13.5" customHeight="1" x14ac:dyDescent="0.2">
      <c r="B3" s="2636" t="s">
        <v>1569</v>
      </c>
      <c r="C3" s="2636"/>
      <c r="D3" s="2636"/>
      <c r="E3" s="2636"/>
      <c r="F3" s="1997"/>
      <c r="G3" s="1997"/>
      <c r="H3" s="1997"/>
      <c r="I3" s="1997"/>
      <c r="J3" s="1997"/>
      <c r="K3" s="1997"/>
      <c r="L3" s="1997"/>
    </row>
    <row r="4" spans="2:12" ht="13.5" customHeight="1" x14ac:dyDescent="0.2">
      <c r="B4" s="2675" t="str">
        <f>'Single Audit Cover'!A4</f>
        <v>Year Ending June 30, 2017</v>
      </c>
      <c r="C4" s="2675"/>
      <c r="D4" s="2675"/>
      <c r="E4" s="2675"/>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5" t="s">
        <v>1567</v>
      </c>
      <c r="C8" s="1481" t="s">
        <v>2017</v>
      </c>
      <c r="D8" s="1683" t="s">
        <v>2221</v>
      </c>
      <c r="E8" s="1403"/>
      <c r="F8" s="1403"/>
      <c r="G8" s="1403"/>
      <c r="H8" s="1403"/>
      <c r="I8" s="1403"/>
    </row>
    <row r="9" spans="2:12" ht="13.5" customHeight="1" x14ac:dyDescent="0.2">
      <c r="B9" s="1426"/>
      <c r="C9" s="1426"/>
      <c r="D9" s="1426"/>
    </row>
    <row r="10" spans="2:12" ht="13.5" customHeight="1" x14ac:dyDescent="0.2">
      <c r="B10" s="1305" t="s">
        <v>1566</v>
      </c>
      <c r="C10" s="1305"/>
      <c r="D10" s="1403"/>
    </row>
    <row r="11" spans="2:12" ht="66.75" customHeight="1" x14ac:dyDescent="0.2">
      <c r="B11" s="2674" t="s">
        <v>2222</v>
      </c>
      <c r="C11" s="2674"/>
      <c r="D11" s="2662"/>
      <c r="E11" s="2662"/>
    </row>
    <row r="12" spans="2:12" ht="13.5" customHeight="1" x14ac:dyDescent="0.2">
      <c r="B12" s="1403"/>
      <c r="C12" s="1403"/>
      <c r="D12" s="1403"/>
    </row>
    <row r="13" spans="2:12" ht="13.5" customHeight="1" x14ac:dyDescent="0.2">
      <c r="B13" s="1305" t="s">
        <v>1565</v>
      </c>
      <c r="C13" s="1305"/>
      <c r="D13" s="1403"/>
    </row>
    <row r="14" spans="2:12" ht="76.5" customHeight="1" x14ac:dyDescent="0.2">
      <c r="B14" s="2674" t="s">
        <v>2223</v>
      </c>
      <c r="C14" s="2674"/>
      <c r="D14" s="2662"/>
      <c r="E14" s="2662"/>
    </row>
    <row r="15" spans="2:12" ht="13.5" customHeight="1" x14ac:dyDescent="0.2">
      <c r="B15" s="1403"/>
      <c r="C15" s="1403"/>
      <c r="D15" s="1403"/>
    </row>
    <row r="16" spans="2:12" ht="13.5" customHeight="1" x14ac:dyDescent="0.2">
      <c r="B16" s="1305" t="s">
        <v>1564</v>
      </c>
      <c r="C16" s="1305"/>
      <c r="D16" s="1403"/>
      <c r="E16" s="2191" t="s">
        <v>2224</v>
      </c>
    </row>
    <row r="17" spans="2:5" ht="13.5" customHeight="1" x14ac:dyDescent="0.2">
      <c r="B17" s="1403"/>
      <c r="C17" s="1403"/>
      <c r="D17" s="1403"/>
    </row>
    <row r="18" spans="2:5" ht="13.5" customHeight="1" x14ac:dyDescent="0.2">
      <c r="B18" s="1305" t="s">
        <v>1563</v>
      </c>
      <c r="C18" s="1305"/>
      <c r="D18" s="1403"/>
      <c r="E18" s="1495" t="s">
        <v>2225</v>
      </c>
    </row>
    <row r="19" spans="2:5" ht="13.5" customHeight="1" x14ac:dyDescent="0.2">
      <c r="B19" s="1403"/>
      <c r="C19" s="1403"/>
      <c r="D19" s="1403"/>
    </row>
    <row r="20" spans="2:5" ht="13.5" customHeight="1" x14ac:dyDescent="0.2">
      <c r="B20" s="1305" t="s">
        <v>1562</v>
      </c>
      <c r="C20" s="1305"/>
      <c r="D20" s="1403"/>
      <c r="E20" s="1495" t="s">
        <v>2226</v>
      </c>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89"/>
      <c r="C41" s="2089"/>
      <c r="D41" s="2089"/>
      <c r="E41" s="2033"/>
    </row>
    <row r="42" spans="2:5" ht="12.2" customHeight="1" x14ac:dyDescent="0.2">
      <c r="B42" s="2090" t="s">
        <v>2081</v>
      </c>
      <c r="C42" s="2090"/>
      <c r="D42" s="209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50" customWidth="1"/>
    <col min="2" max="2" width="11.28515625" style="1350" customWidth="1"/>
    <col min="3" max="3" width="6.42578125" style="1350" customWidth="1"/>
    <col min="4" max="4" width="6.5703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49" t="str">
        <f>'Single Audit Cover'!A7</f>
        <v>Jacksonville SD 117</v>
      </c>
      <c r="C1" s="2649"/>
      <c r="D1" s="2649"/>
      <c r="E1" s="2649"/>
      <c r="F1" s="1489"/>
      <c r="G1" s="1489"/>
      <c r="H1" s="1489"/>
      <c r="I1" s="1489"/>
      <c r="J1" s="1489"/>
      <c r="K1" s="1489"/>
      <c r="L1" s="1489"/>
    </row>
    <row r="2" spans="2:12" ht="13.5" customHeight="1" x14ac:dyDescent="0.2">
      <c r="B2" s="2651">
        <f>'Single Audit Cover'!E7</f>
        <v>1069117022</v>
      </c>
      <c r="C2" s="2651"/>
      <c r="D2" s="2651"/>
      <c r="E2" s="2651"/>
      <c r="F2" s="1488"/>
      <c r="G2" s="1488"/>
      <c r="H2" s="1488"/>
      <c r="I2" s="1488"/>
      <c r="J2" s="1488"/>
      <c r="K2" s="1488"/>
      <c r="L2" s="1488"/>
    </row>
    <row r="3" spans="2:12" ht="13.5" customHeight="1" x14ac:dyDescent="0.2">
      <c r="B3" s="2636" t="s">
        <v>1569</v>
      </c>
      <c r="C3" s="2636"/>
      <c r="D3" s="2636"/>
      <c r="E3" s="2636"/>
      <c r="F3" s="2186"/>
      <c r="G3" s="2186"/>
      <c r="H3" s="2186"/>
      <c r="I3" s="2186"/>
      <c r="J3" s="2186"/>
      <c r="K3" s="2186"/>
      <c r="L3" s="2186"/>
    </row>
    <row r="4" spans="2:12" ht="13.5" customHeight="1" x14ac:dyDescent="0.2">
      <c r="B4" s="2675" t="str">
        <f>'Single Audit Cover'!A4</f>
        <v>Year Ending June 30, 2017</v>
      </c>
      <c r="C4" s="2675"/>
      <c r="D4" s="2675"/>
      <c r="E4" s="2675"/>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5" t="s">
        <v>1567</v>
      </c>
      <c r="C8" s="1481" t="s">
        <v>2017</v>
      </c>
      <c r="D8" s="1692">
        <v>2</v>
      </c>
      <c r="E8" s="1403"/>
      <c r="F8" s="1403"/>
      <c r="G8" s="1403"/>
      <c r="H8" s="1403"/>
      <c r="I8" s="1403"/>
    </row>
    <row r="9" spans="2:12" ht="13.5" customHeight="1" x14ac:dyDescent="0.2">
      <c r="B9" s="1426"/>
      <c r="C9" s="1426"/>
      <c r="D9" s="1426"/>
    </row>
    <row r="10" spans="2:12" ht="13.5" customHeight="1" x14ac:dyDescent="0.2">
      <c r="B10" s="1305" t="s">
        <v>1566</v>
      </c>
      <c r="C10" s="1305"/>
      <c r="D10" s="1403"/>
    </row>
    <row r="11" spans="2:12" ht="66.75" customHeight="1" x14ac:dyDescent="0.2">
      <c r="B11" s="2674" t="s">
        <v>2245</v>
      </c>
      <c r="C11" s="2674"/>
      <c r="D11" s="2662"/>
      <c r="E11" s="2662"/>
    </row>
    <row r="12" spans="2:12" ht="13.5" customHeight="1" x14ac:dyDescent="0.2">
      <c r="B12" s="1403"/>
      <c r="C12" s="1403"/>
      <c r="D12" s="1403"/>
    </row>
    <row r="13" spans="2:12" ht="13.5" customHeight="1" x14ac:dyDescent="0.2">
      <c r="B13" s="1305" t="s">
        <v>1565</v>
      </c>
      <c r="C13" s="1305"/>
      <c r="D13" s="1403"/>
    </row>
    <row r="14" spans="2:12" ht="76.5" customHeight="1" x14ac:dyDescent="0.2">
      <c r="B14" s="2674" t="s">
        <v>2244</v>
      </c>
      <c r="C14" s="2674"/>
      <c r="D14" s="2662"/>
      <c r="E14" s="2662"/>
    </row>
    <row r="15" spans="2:12" ht="13.5" customHeight="1" x14ac:dyDescent="0.2">
      <c r="B15" s="1403"/>
      <c r="C15" s="1403"/>
      <c r="D15" s="1403"/>
    </row>
    <row r="16" spans="2:12" ht="13.5" customHeight="1" x14ac:dyDescent="0.2">
      <c r="B16" s="1305" t="s">
        <v>1564</v>
      </c>
      <c r="C16" s="1305"/>
      <c r="D16" s="1403"/>
      <c r="E16" s="2191" t="s">
        <v>2224</v>
      </c>
    </row>
    <row r="17" spans="2:5" ht="13.5" customHeight="1" x14ac:dyDescent="0.2">
      <c r="B17" s="1403"/>
      <c r="C17" s="1403"/>
      <c r="D17" s="1403"/>
    </row>
    <row r="18" spans="2:5" ht="13.5" customHeight="1" x14ac:dyDescent="0.2">
      <c r="B18" s="1305" t="s">
        <v>1563</v>
      </c>
      <c r="C18" s="1305"/>
      <c r="D18" s="1403"/>
      <c r="E18" s="1495" t="s">
        <v>2225</v>
      </c>
    </row>
    <row r="19" spans="2:5" ht="13.5" customHeight="1" x14ac:dyDescent="0.2">
      <c r="B19" s="1403"/>
      <c r="C19" s="1403"/>
      <c r="D19" s="1403"/>
    </row>
    <row r="20" spans="2:5" ht="13.5" customHeight="1" x14ac:dyDescent="0.2">
      <c r="B20" s="1305" t="s">
        <v>1562</v>
      </c>
      <c r="C20" s="1305"/>
      <c r="D20" s="1403"/>
      <c r="E20" s="1495" t="s">
        <v>2227</v>
      </c>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89"/>
      <c r="C41" s="2089"/>
      <c r="D41" s="2089"/>
      <c r="E41" s="2033"/>
    </row>
    <row r="42" spans="2:5" ht="12.2" customHeight="1" x14ac:dyDescent="0.2">
      <c r="B42" s="2090" t="s">
        <v>2081</v>
      </c>
      <c r="C42" s="2090"/>
      <c r="D42" s="209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31" zoomScale="110" zoomScaleNormal="110" zoomScaleSheetLayoutView="100" workbookViewId="0">
      <selection activeCell="B43" sqref="B43"/>
    </sheetView>
  </sheetViews>
  <sheetFormatPr defaultColWidth="9.140625" defaultRowHeight="12.75" x14ac:dyDescent="0.2"/>
  <cols>
    <col min="1" max="1" width="1.5703125" style="1350" customWidth="1"/>
    <col min="2" max="2" width="11.28515625" style="1350" customWidth="1"/>
    <col min="3" max="3" width="6.42578125" style="1350" customWidth="1"/>
    <col min="4" max="4" width="6.8554687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49" t="str">
        <f>'Single Audit Cover'!A7</f>
        <v>Jacksonville SD 117</v>
      </c>
      <c r="C1" s="2649"/>
      <c r="D1" s="2649"/>
      <c r="E1" s="2649"/>
      <c r="F1" s="1489"/>
      <c r="G1" s="1489"/>
      <c r="H1" s="1489"/>
      <c r="I1" s="1489"/>
      <c r="J1" s="1489"/>
      <c r="K1" s="1489"/>
      <c r="L1" s="1489"/>
    </row>
    <row r="2" spans="2:12" ht="13.5" customHeight="1" x14ac:dyDescent="0.2">
      <c r="B2" s="2651">
        <f>'Single Audit Cover'!E7</f>
        <v>1069117022</v>
      </c>
      <c r="C2" s="2651"/>
      <c r="D2" s="2651"/>
      <c r="E2" s="2651"/>
      <c r="F2" s="1488"/>
      <c r="G2" s="1488"/>
      <c r="H2" s="1488"/>
      <c r="I2" s="1488"/>
      <c r="J2" s="1488"/>
      <c r="K2" s="1488"/>
      <c r="L2" s="1488"/>
    </row>
    <row r="3" spans="2:12" ht="13.5" customHeight="1" x14ac:dyDescent="0.2">
      <c r="B3" s="2636" t="s">
        <v>1569</v>
      </c>
      <c r="C3" s="2636"/>
      <c r="D3" s="2636"/>
      <c r="E3" s="2636"/>
      <c r="F3" s="2186"/>
      <c r="G3" s="2186"/>
      <c r="H3" s="2186"/>
      <c r="I3" s="2186"/>
      <c r="J3" s="2186"/>
      <c r="K3" s="2186"/>
      <c r="L3" s="2186"/>
    </row>
    <row r="4" spans="2:12" ht="13.5" customHeight="1" x14ac:dyDescent="0.2">
      <c r="B4" s="2675" t="str">
        <f>'Single Audit Cover'!A4</f>
        <v>Year Ending June 30, 2017</v>
      </c>
      <c r="C4" s="2675"/>
      <c r="D4" s="2675"/>
      <c r="E4" s="2675"/>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5" t="s">
        <v>1567</v>
      </c>
      <c r="C8" s="1481" t="s">
        <v>2017</v>
      </c>
      <c r="D8" s="1692">
        <v>3</v>
      </c>
      <c r="E8" s="1403"/>
      <c r="F8" s="1403"/>
      <c r="G8" s="1403"/>
      <c r="H8" s="1403"/>
      <c r="I8" s="1403"/>
    </row>
    <row r="9" spans="2:12" ht="13.5" customHeight="1" x14ac:dyDescent="0.2">
      <c r="B9" s="1426"/>
      <c r="C9" s="1426"/>
      <c r="D9" s="1426"/>
    </row>
    <row r="10" spans="2:12" ht="13.5" customHeight="1" x14ac:dyDescent="0.2">
      <c r="B10" s="1305" t="s">
        <v>1566</v>
      </c>
      <c r="C10" s="1305"/>
      <c r="D10" s="1403"/>
    </row>
    <row r="11" spans="2:12" ht="66.75" customHeight="1" x14ac:dyDescent="0.2">
      <c r="B11" s="2674" t="s">
        <v>2251</v>
      </c>
      <c r="C11" s="2674"/>
      <c r="D11" s="2662"/>
      <c r="E11" s="2662"/>
    </row>
    <row r="12" spans="2:12" ht="13.5" customHeight="1" x14ac:dyDescent="0.2">
      <c r="B12" s="1403"/>
      <c r="C12" s="1403"/>
      <c r="D12" s="1403"/>
    </row>
    <row r="13" spans="2:12" ht="13.5" customHeight="1" x14ac:dyDescent="0.2">
      <c r="B13" s="1305" t="s">
        <v>1565</v>
      </c>
      <c r="C13" s="1305"/>
      <c r="D13" s="1403"/>
    </row>
    <row r="14" spans="2:12" ht="76.5" customHeight="1" x14ac:dyDescent="0.2">
      <c r="B14" s="2674" t="s">
        <v>2246</v>
      </c>
      <c r="C14" s="2674"/>
      <c r="D14" s="2662"/>
      <c r="E14" s="2662"/>
    </row>
    <row r="15" spans="2:12" ht="13.5" customHeight="1" x14ac:dyDescent="0.2">
      <c r="B15" s="1403"/>
      <c r="C15" s="1403"/>
      <c r="D15" s="1403"/>
    </row>
    <row r="16" spans="2:12" ht="13.5" customHeight="1" x14ac:dyDescent="0.2">
      <c r="B16" s="1305" t="s">
        <v>1564</v>
      </c>
      <c r="C16" s="1305"/>
      <c r="D16" s="1403"/>
      <c r="E16" s="2191" t="s">
        <v>2224</v>
      </c>
    </row>
    <row r="17" spans="2:5" ht="13.5" customHeight="1" x14ac:dyDescent="0.2">
      <c r="B17" s="1403"/>
      <c r="C17" s="1403"/>
      <c r="D17" s="1403"/>
    </row>
    <row r="18" spans="2:5" ht="13.5" customHeight="1" x14ac:dyDescent="0.2">
      <c r="B18" s="1305" t="s">
        <v>1563</v>
      </c>
      <c r="C18" s="1305"/>
      <c r="D18" s="1403"/>
      <c r="E18" s="1495" t="s">
        <v>2225</v>
      </c>
    </row>
    <row r="19" spans="2:5" ht="13.5" customHeight="1" x14ac:dyDescent="0.2">
      <c r="B19" s="1403"/>
      <c r="C19" s="1403"/>
      <c r="D19" s="1403"/>
    </row>
    <row r="20" spans="2:5" ht="13.5" customHeight="1" x14ac:dyDescent="0.2">
      <c r="B20" s="1305" t="s">
        <v>1562</v>
      </c>
      <c r="C20" s="1305"/>
      <c r="D20" s="1403"/>
      <c r="E20" s="1495" t="s">
        <v>2227</v>
      </c>
    </row>
    <row r="21" spans="2:5" ht="13.5" customHeight="1" x14ac:dyDescent="0.2">
      <c r="B21" s="1403"/>
      <c r="C21" s="1403"/>
      <c r="D21" s="1403"/>
      <c r="E21" s="1408"/>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89"/>
      <c r="C41" s="2089"/>
      <c r="D41" s="2089"/>
      <c r="E41" s="2033"/>
    </row>
    <row r="42" spans="2:5" ht="12.2" customHeight="1" x14ac:dyDescent="0.2">
      <c r="B42" s="2090" t="s">
        <v>2081</v>
      </c>
      <c r="C42" s="2090"/>
      <c r="D42" s="209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1069117022</v>
      </c>
    </row>
    <row r="3" spans="1:2" x14ac:dyDescent="0.2">
      <c r="A3" t="s">
        <v>1110</v>
      </c>
      <c r="B3" s="1221" t="str">
        <f>COVER!A15</f>
        <v>Morgan</v>
      </c>
    </row>
    <row r="4" spans="1:2" x14ac:dyDescent="0.2">
      <c r="A4" t="s">
        <v>1166</v>
      </c>
      <c r="B4" s="1221" t="str">
        <f>COVER!A17</f>
        <v>Jacksonville SD 117</v>
      </c>
    </row>
    <row r="5" spans="1:2" x14ac:dyDescent="0.2">
      <c r="A5" t="s">
        <v>799</v>
      </c>
      <c r="B5" s="1221" t="str">
        <f>COVER!A38</f>
        <v>Steven Ptacek</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98" t="str">
        <f>AUDITCHECK!D29</f>
        <v>CASH</v>
      </c>
    </row>
    <row r="10" spans="1:2" x14ac:dyDescent="0.2">
      <c r="A10" t="s">
        <v>1130</v>
      </c>
      <c r="B10" s="1221" t="str">
        <f>COVER!B5</f>
        <v>X</v>
      </c>
    </row>
    <row r="11" spans="1:2" x14ac:dyDescent="0.2">
      <c r="A11" t="s">
        <v>1131</v>
      </c>
      <c r="B11" s="1221">
        <f>COVER!B6</f>
        <v>0</v>
      </c>
    </row>
    <row r="12" spans="1:2" x14ac:dyDescent="0.2">
      <c r="A12" s="12" t="s">
        <v>1925</v>
      </c>
      <c r="B12" s="1221" t="str">
        <f>IF(COVER!J29="x","Yes",IF(COVER!L29="X","No",0))</f>
        <v>Yes</v>
      </c>
    </row>
    <row r="13" spans="1:2" x14ac:dyDescent="0.2">
      <c r="A13" s="12" t="s">
        <v>1926</v>
      </c>
      <c r="B13" s="1221" t="str">
        <f>IF(COVER!J30="x","Yes",IF(COVER!L30="x","No",0))</f>
        <v>Yes</v>
      </c>
    </row>
    <row r="14" spans="1:2" x14ac:dyDescent="0.2">
      <c r="A14" t="s">
        <v>555</v>
      </c>
      <c r="B14" s="1221" t="str">
        <f>IF(COVER!J31="x","Yes",IF(COVER!L31="x","No",0))</f>
        <v>Yes</v>
      </c>
    </row>
    <row r="15" spans="1:2" x14ac:dyDescent="0.2">
      <c r="A15" t="s">
        <v>657</v>
      </c>
      <c r="B15" s="1221" t="str">
        <f>COVER!T23</f>
        <v>060-002582</v>
      </c>
    </row>
    <row r="16" spans="1:2" x14ac:dyDescent="0.2">
      <c r="A16" t="s">
        <v>490</v>
      </c>
      <c r="B16" s="1221" t="str">
        <f>COVER!T13</f>
        <v>Zumbahlen, Eyth, Surratt, Foote &amp; Flynn, Ltd.</v>
      </c>
    </row>
    <row r="17" spans="1:2" x14ac:dyDescent="0.2">
      <c r="A17" t="s">
        <v>1030</v>
      </c>
      <c r="B17" s="1221" t="str">
        <f>COVER!T15</f>
        <v>Valerie L. Flynn</v>
      </c>
    </row>
    <row r="18" spans="1:2" x14ac:dyDescent="0.2">
      <c r="A18" t="s">
        <v>1345</v>
      </c>
      <c r="B18" s="1221" t="str">
        <f>COVER!T17</f>
        <v>1395 Lincoln Avenue</v>
      </c>
    </row>
    <row r="19" spans="1:2" x14ac:dyDescent="0.2">
      <c r="A19" t="s">
        <v>1032</v>
      </c>
      <c r="B19" s="1221" t="str">
        <f>COVER!T25</f>
        <v>vflynn@zescpa.com</v>
      </c>
    </row>
    <row r="20" spans="1:2" x14ac:dyDescent="0.2">
      <c r="A20" t="s">
        <v>1033</v>
      </c>
      <c r="B20" s="1221" t="str">
        <f>COVER!T19</f>
        <v>Jacksonville</v>
      </c>
    </row>
    <row r="21" spans="1:2" x14ac:dyDescent="0.2">
      <c r="A21" t="s">
        <v>558</v>
      </c>
      <c r="B21" s="1221" t="str">
        <f>COVER!X19</f>
        <v>IL</v>
      </c>
    </row>
    <row r="22" spans="1:2" x14ac:dyDescent="0.2">
      <c r="A22" t="s">
        <v>1034</v>
      </c>
      <c r="B22" s="1221">
        <f>COVER!Z19</f>
        <v>62650</v>
      </c>
    </row>
    <row r="23" spans="1:2" x14ac:dyDescent="0.2">
      <c r="A23" t="s">
        <v>1347</v>
      </c>
      <c r="B23" s="1221" t="str">
        <f>COVER!T21</f>
        <v>217-245-5121</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1839</v>
      </c>
      <c r="B49" s="1221" t="str">
        <f>IF('Aud Quest 2'!B53="x","Yes",IF('Aud Quest 2'!B53&lt;&gt;"x","0"))</f>
        <v>0</v>
      </c>
    </row>
    <row r="50" spans="1:4" x14ac:dyDescent="0.2">
      <c r="A50" s="12" t="s">
        <v>1838</v>
      </c>
      <c r="B50" s="1733">
        <f>'Aud Quest 2'!H53</f>
        <v>0</v>
      </c>
    </row>
    <row r="51" spans="1:4" x14ac:dyDescent="0.2">
      <c r="A51" s="12" t="s">
        <v>1840</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7471908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17433453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17433453</v>
      </c>
      <c r="D92" s="13" t="str">
        <f t="shared" si="0"/>
        <v>Error?</v>
      </c>
    </row>
    <row r="93" spans="1:4" x14ac:dyDescent="0.2">
      <c r="A93" s="54">
        <v>32</v>
      </c>
      <c r="B93" s="1221">
        <f>'Assets-Liab 5-6'!C41</f>
        <v>17433453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411882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411882</v>
      </c>
      <c r="D123" s="13" t="str">
        <f t="shared" si="0"/>
        <v>Error?</v>
      </c>
    </row>
    <row r="124" spans="1:4" x14ac:dyDescent="0.2">
      <c r="A124" s="54">
        <v>63</v>
      </c>
      <c r="B124" s="1221">
        <f>'Assets-Liab 5-6'!D41</f>
        <v>411882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1548705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1548705</v>
      </c>
      <c r="D140" s="13" t="str">
        <f t="shared" si="1"/>
        <v>Error?</v>
      </c>
    </row>
    <row r="141" spans="1:4" x14ac:dyDescent="0.2">
      <c r="A141" s="54">
        <v>80</v>
      </c>
      <c r="B141" s="1221">
        <f>'Assets-Liab 5-6'!E41</f>
        <v>1548705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405306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771115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771115</v>
      </c>
      <c r="D170" s="13" t="str">
        <f t="shared" si="1"/>
        <v>Error?</v>
      </c>
    </row>
    <row r="171" spans="1:4" x14ac:dyDescent="0.2">
      <c r="A171" s="54">
        <v>110</v>
      </c>
      <c r="B171" s="1221">
        <f>'Assets-Liab 5-6'!F41</f>
        <v>771115</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150238</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150238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22972</v>
      </c>
      <c r="C188" s="13" t="s">
        <v>653</v>
      </c>
      <c r="D188" s="13" t="str">
        <f t="shared" si="1"/>
        <v>Error?</v>
      </c>
    </row>
    <row r="189" spans="1:4" x14ac:dyDescent="0.2">
      <c r="A189" s="54">
        <v>128</v>
      </c>
      <c r="B189" s="1221">
        <f>'Assets-Liab 5-6'!G39</f>
        <v>64815</v>
      </c>
      <c r="D189" s="13" t="str">
        <f t="shared" si="1"/>
        <v>Error?</v>
      </c>
    </row>
    <row r="190" spans="1:4" x14ac:dyDescent="0.2">
      <c r="A190" s="54">
        <v>129</v>
      </c>
      <c r="B190" s="1221">
        <f>'Assets-Liab 5-6'!G41</f>
        <v>150238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5521897</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8331749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8331749</v>
      </c>
      <c r="D212" s="13" t="str">
        <f t="shared" si="2"/>
        <v>Error?</v>
      </c>
    </row>
    <row r="213" spans="1:4" x14ac:dyDescent="0.2">
      <c r="A213" s="90">
        <v>152</v>
      </c>
      <c r="B213" s="1221">
        <f>'Assets-Liab 5-6'!H41</f>
        <v>8331749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722579</v>
      </c>
      <c r="D273" s="13" t="str">
        <f t="shared" si="3"/>
        <v>Error?</v>
      </c>
    </row>
    <row r="274" spans="1:4" x14ac:dyDescent="0.2">
      <c r="A274" s="54">
        <v>213</v>
      </c>
      <c r="B274" s="1221">
        <f>'Assets-Liab 5-6'!M17</f>
        <v>31746594</v>
      </c>
      <c r="D274" s="13" t="str">
        <f t="shared" si="3"/>
        <v>Error?</v>
      </c>
    </row>
    <row r="275" spans="1:4" x14ac:dyDescent="0.2">
      <c r="A275" s="54">
        <v>214</v>
      </c>
      <c r="B275" s="1221">
        <f>'Assets-Liab 5-6'!M18</f>
        <v>1581144</v>
      </c>
      <c r="D275" s="13" t="str">
        <f t="shared" si="3"/>
        <v>Error?</v>
      </c>
    </row>
    <row r="276" spans="1:4" x14ac:dyDescent="0.2">
      <c r="A276" s="54">
        <v>215</v>
      </c>
      <c r="B276" s="1221">
        <f>'Assets-Liab 5-6'!M19</f>
        <v>4585870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54540704</v>
      </c>
      <c r="C279" s="13" t="s">
        <v>653</v>
      </c>
      <c r="D279" s="13" t="str">
        <f t="shared" si="3"/>
        <v>Error?</v>
      </c>
    </row>
    <row r="280" spans="1:4" x14ac:dyDescent="0.2">
      <c r="A280" s="54">
        <v>219</v>
      </c>
      <c r="B280" s="1221">
        <f>'Assets-Liab 5-6'!M40</f>
        <v>54540704</v>
      </c>
      <c r="D280" s="13" t="str">
        <f t="shared" si="3"/>
        <v>Error?</v>
      </c>
    </row>
    <row r="281" spans="1:4" x14ac:dyDescent="0.2">
      <c r="A281" s="54">
        <v>220</v>
      </c>
      <c r="B281" s="1221">
        <f>'Assets-Liab 5-6'!M41</f>
        <v>54540704</v>
      </c>
      <c r="C281" s="13" t="s">
        <v>653</v>
      </c>
      <c r="D281" s="13" t="str">
        <f t="shared" si="3"/>
        <v>Error?</v>
      </c>
    </row>
    <row r="282" spans="1:4" x14ac:dyDescent="0.2">
      <c r="A282" s="54">
        <v>221</v>
      </c>
      <c r="B282" s="1221">
        <f>'Assets-Liab 5-6'!N21</f>
        <v>1548705</v>
      </c>
      <c r="D282" s="13" t="str">
        <f t="shared" si="3"/>
        <v>Error?</v>
      </c>
    </row>
    <row r="283" spans="1:4" x14ac:dyDescent="0.2">
      <c r="A283" s="54">
        <v>222</v>
      </c>
      <c r="B283" s="1221">
        <f>'Assets-Liab 5-6'!N22</f>
        <v>30451295</v>
      </c>
      <c r="D283" s="13" t="str">
        <f t="shared" si="3"/>
        <v>Error?</v>
      </c>
    </row>
    <row r="284" spans="1:4" x14ac:dyDescent="0.2">
      <c r="A284" s="54">
        <v>223</v>
      </c>
      <c r="B284" s="1221">
        <f>'Assets-Liab 5-6'!N23</f>
        <v>32000000</v>
      </c>
      <c r="C284" s="13" t="s">
        <v>653</v>
      </c>
      <c r="D284" s="13" t="str">
        <f t="shared" si="3"/>
        <v>Error?</v>
      </c>
    </row>
    <row r="285" spans="1:4" x14ac:dyDescent="0.2">
      <c r="A285" s="54">
        <v>224</v>
      </c>
      <c r="B285" s="1221">
        <f>'Assets-Liab 5-6'!N36</f>
        <v>32000000</v>
      </c>
      <c r="D285" s="13" t="str">
        <f t="shared" si="3"/>
        <v>Error?</v>
      </c>
    </row>
    <row r="286" spans="1:4" x14ac:dyDescent="0.2">
      <c r="A286" s="82">
        <v>225</v>
      </c>
      <c r="D286" s="13" t="str">
        <f t="shared" si="3"/>
        <v>OK</v>
      </c>
    </row>
    <row r="287" spans="1:4" x14ac:dyDescent="0.2">
      <c r="A287" s="54">
        <v>226</v>
      </c>
      <c r="B287" s="1221">
        <f>'Assets-Liab 5-6'!N37</f>
        <v>32000000</v>
      </c>
      <c r="C287" s="13" t="s">
        <v>653</v>
      </c>
      <c r="D287" s="13" t="str">
        <f t="shared" si="3"/>
        <v>Error?</v>
      </c>
    </row>
    <row r="288" spans="1:4" x14ac:dyDescent="0.2">
      <c r="A288" s="54">
        <v>227</v>
      </c>
      <c r="B288" s="1221">
        <f>'Assets-Liab 5-6'!N41</f>
        <v>32000000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7883282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39638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496513</v>
      </c>
      <c r="D717" s="13" t="str">
        <f t="shared" si="10"/>
        <v>Error?</v>
      </c>
    </row>
    <row r="718" spans="1:4" x14ac:dyDescent="0.2">
      <c r="A718" s="54">
        <v>657</v>
      </c>
      <c r="B718" s="1221">
        <f>'Expenditures 15-22'!C14</f>
        <v>415956</v>
      </c>
      <c r="D718" s="13" t="str">
        <f t="shared" si="10"/>
        <v>Error?</v>
      </c>
    </row>
    <row r="719" spans="1:4" x14ac:dyDescent="0.2">
      <c r="A719" s="54">
        <v>658</v>
      </c>
      <c r="B719" s="1221">
        <f>'Expenditures 15-22'!C15</f>
        <v>3251</v>
      </c>
      <c r="D719" s="13" t="str">
        <f t="shared" si="10"/>
        <v>Error?</v>
      </c>
    </row>
    <row r="720" spans="1:4" x14ac:dyDescent="0.2">
      <c r="A720" s="54">
        <v>659</v>
      </c>
      <c r="B720" s="1221">
        <f>'Expenditures 15-22'!C33</f>
        <v>13144768</v>
      </c>
      <c r="C720" s="13" t="s">
        <v>653</v>
      </c>
      <c r="D720" s="13" t="str">
        <f t="shared" si="10"/>
        <v>Error?</v>
      </c>
    </row>
    <row r="721" spans="1:4" x14ac:dyDescent="0.2">
      <c r="A721" s="54">
        <v>660</v>
      </c>
      <c r="B721" s="1221">
        <f>'Expenditures 15-22'!C36</f>
        <v>291228</v>
      </c>
      <c r="D721" s="13" t="str">
        <f t="shared" si="10"/>
        <v>Error?</v>
      </c>
    </row>
    <row r="722" spans="1:4" x14ac:dyDescent="0.2">
      <c r="A722" s="54">
        <v>661</v>
      </c>
      <c r="B722" s="1221">
        <f>'Expenditures 15-22'!C37</f>
        <v>461162</v>
      </c>
      <c r="D722" s="13" t="str">
        <f t="shared" si="10"/>
        <v>Error?</v>
      </c>
    </row>
    <row r="723" spans="1:4" x14ac:dyDescent="0.2">
      <c r="A723" s="54">
        <v>662</v>
      </c>
      <c r="B723" s="1221">
        <f>'Expenditures 15-22'!C38</f>
        <v>203821</v>
      </c>
      <c r="D723" s="13" t="str">
        <f t="shared" si="10"/>
        <v>Error?</v>
      </c>
    </row>
    <row r="724" spans="1:4" x14ac:dyDescent="0.2">
      <c r="A724" s="54">
        <v>663</v>
      </c>
      <c r="B724" s="1221">
        <f>'Expenditures 15-22'!C39</f>
        <v>258063</v>
      </c>
      <c r="D724" s="13" t="str">
        <f t="shared" si="10"/>
        <v>Error?</v>
      </c>
    </row>
    <row r="725" spans="1:4" x14ac:dyDescent="0.2">
      <c r="A725" s="54">
        <v>664</v>
      </c>
      <c r="B725" s="1221">
        <f>'Expenditures 15-22'!C40</f>
        <v>427575</v>
      </c>
      <c r="D725" s="13" t="str">
        <f t="shared" si="10"/>
        <v>Error?</v>
      </c>
    </row>
    <row r="726" spans="1:4" x14ac:dyDescent="0.2">
      <c r="A726" s="54">
        <v>665</v>
      </c>
      <c r="B726" s="1221">
        <f>'Expenditures 15-22'!C41</f>
        <v>68271</v>
      </c>
      <c r="D726" s="13" t="str">
        <f t="shared" si="10"/>
        <v>Error?</v>
      </c>
    </row>
    <row r="727" spans="1:4" x14ac:dyDescent="0.2">
      <c r="A727" s="54">
        <v>666</v>
      </c>
      <c r="B727" s="1221">
        <f>'Expenditures 15-22'!C42</f>
        <v>1710120</v>
      </c>
      <c r="C727" s="13" t="s">
        <v>653</v>
      </c>
      <c r="D727" s="13" t="str">
        <f t="shared" si="10"/>
        <v>Error?</v>
      </c>
    </row>
    <row r="728" spans="1:4" x14ac:dyDescent="0.2">
      <c r="A728" s="54">
        <v>667</v>
      </c>
      <c r="B728" s="1221">
        <f>'Expenditures 15-22'!C44</f>
        <v>285344</v>
      </c>
      <c r="D728" s="13" t="str">
        <f t="shared" si="10"/>
        <v>Error?</v>
      </c>
    </row>
    <row r="729" spans="1:4" x14ac:dyDescent="0.2">
      <c r="A729" s="54">
        <v>668</v>
      </c>
      <c r="B729" s="1221">
        <f>'Expenditures 15-22'!C45</f>
        <v>343010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628354</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227831</v>
      </c>
      <c r="D733" s="13" t="str">
        <f t="shared" si="10"/>
        <v>Error?</v>
      </c>
    </row>
    <row r="734" spans="1:4" x14ac:dyDescent="0.2">
      <c r="A734" s="54">
        <v>673</v>
      </c>
      <c r="B734" s="1221">
        <f>'Expenditures 15-22'!C53</f>
        <v>468397</v>
      </c>
      <c r="C734" s="13" t="s">
        <v>653</v>
      </c>
      <c r="D734" s="13" t="str">
        <f t="shared" si="10"/>
        <v>Error?</v>
      </c>
    </row>
    <row r="735" spans="1:4" x14ac:dyDescent="0.2">
      <c r="A735" s="54">
        <v>674</v>
      </c>
      <c r="B735" s="1221">
        <f>'Expenditures 15-22'!C55</f>
        <v>1597924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1597924</v>
      </c>
      <c r="C737" s="13" t="s">
        <v>653</v>
      </c>
      <c r="D737" s="13" t="str">
        <f t="shared" si="10"/>
        <v>Error?</v>
      </c>
    </row>
    <row r="738" spans="1:4" x14ac:dyDescent="0.2">
      <c r="A738" s="54">
        <v>677</v>
      </c>
      <c r="B738" s="1221">
        <f>'Expenditures 15-22'!C59</f>
        <v>94095</v>
      </c>
      <c r="D738" s="13" t="str">
        <f t="shared" si="10"/>
        <v>Error?</v>
      </c>
    </row>
    <row r="739" spans="1:4" x14ac:dyDescent="0.2">
      <c r="A739" s="54">
        <v>678</v>
      </c>
      <c r="B739" s="1221">
        <f>'Expenditures 15-22'!C60</f>
        <v>152274</v>
      </c>
      <c r="D739" s="13" t="str">
        <f t="shared" si="10"/>
        <v>Error?</v>
      </c>
    </row>
    <row r="740" spans="1:4" x14ac:dyDescent="0.2">
      <c r="A740" s="54">
        <v>679</v>
      </c>
      <c r="B740" s="1221">
        <f>'Expenditures 15-22'!C61</f>
        <v>37420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491367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775156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204710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204710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5384661</v>
      </c>
      <c r="C755" s="13" t="s">
        <v>653</v>
      </c>
      <c r="D755" s="13" t="str">
        <f t="shared" si="10"/>
        <v>Error?</v>
      </c>
    </row>
    <row r="756" spans="1:4" x14ac:dyDescent="0.2">
      <c r="A756" s="54">
        <v>695</v>
      </c>
      <c r="B756" s="1221">
        <f>'Expenditures 15-22'!C75</f>
        <v>261236</v>
      </c>
      <c r="D756" s="13" t="str">
        <f t="shared" si="10"/>
        <v>Error?</v>
      </c>
    </row>
    <row r="757" spans="1:4" x14ac:dyDescent="0.2">
      <c r="A757" s="54">
        <v>696</v>
      </c>
      <c r="B757" s="1221">
        <f>'Expenditures 15-22'!C114</f>
        <v>18790665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1411957</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9395</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90436</v>
      </c>
      <c r="D775" s="13" t="str">
        <f t="shared" si="11"/>
        <v>Error?</v>
      </c>
    </row>
    <row r="776" spans="1:4" x14ac:dyDescent="0.2">
      <c r="A776" s="54">
        <v>715</v>
      </c>
      <c r="B776" s="1221">
        <f>'Expenditures 15-22'!D14</f>
        <v>8954</v>
      </c>
      <c r="D776" s="13" t="str">
        <f t="shared" si="11"/>
        <v>Error?</v>
      </c>
    </row>
    <row r="777" spans="1:4" x14ac:dyDescent="0.2">
      <c r="A777" s="54">
        <v>716</v>
      </c>
      <c r="B777" s="1221">
        <f>'Expenditures 15-22'!D15</f>
        <v>46</v>
      </c>
      <c r="D777" s="13" t="str">
        <f t="shared" si="11"/>
        <v>Error?</v>
      </c>
    </row>
    <row r="778" spans="1:4" x14ac:dyDescent="0.2">
      <c r="A778" s="54">
        <v>717</v>
      </c>
      <c r="B778" s="1221">
        <f>'Expenditures 15-22'!D33</f>
        <v>2864968</v>
      </c>
      <c r="C778" s="13" t="s">
        <v>653</v>
      </c>
      <c r="D778" s="13" t="str">
        <f t="shared" si="11"/>
        <v>Error?</v>
      </c>
    </row>
    <row r="779" spans="1:4" x14ac:dyDescent="0.2">
      <c r="A779" s="54">
        <v>718</v>
      </c>
      <c r="B779" s="1221">
        <f>'Expenditures 15-22'!D36</f>
        <v>51115</v>
      </c>
      <c r="D779" s="13" t="str">
        <f t="shared" si="11"/>
        <v>Error?</v>
      </c>
    </row>
    <row r="780" spans="1:4" x14ac:dyDescent="0.2">
      <c r="A780" s="54">
        <v>719</v>
      </c>
      <c r="B780" s="1221">
        <f>'Expenditures 15-22'!D37</f>
        <v>75206</v>
      </c>
      <c r="D780" s="13" t="str">
        <f t="shared" si="11"/>
        <v>Error?</v>
      </c>
    </row>
    <row r="781" spans="1:4" x14ac:dyDescent="0.2">
      <c r="A781" s="54">
        <v>720</v>
      </c>
      <c r="B781" s="1221">
        <f>'Expenditures 15-22'!D38</f>
        <v>8189</v>
      </c>
      <c r="D781" s="13" t="str">
        <f t="shared" si="11"/>
        <v>Error?</v>
      </c>
    </row>
    <row r="782" spans="1:4" x14ac:dyDescent="0.2">
      <c r="A782" s="54">
        <v>721</v>
      </c>
      <c r="B782" s="1221">
        <f>'Expenditures 15-22'!D39</f>
        <v>38162</v>
      </c>
      <c r="D782" s="13" t="str">
        <f t="shared" si="11"/>
        <v>Error?</v>
      </c>
    </row>
    <row r="783" spans="1:4" x14ac:dyDescent="0.2">
      <c r="A783" s="54">
        <v>722</v>
      </c>
      <c r="B783" s="1221">
        <f>'Expenditures 15-22'!D40</f>
        <v>64805</v>
      </c>
      <c r="D783" s="13" t="str">
        <f t="shared" si="11"/>
        <v>Error?</v>
      </c>
    </row>
    <row r="784" spans="1:4" x14ac:dyDescent="0.2">
      <c r="A784" s="54">
        <v>723</v>
      </c>
      <c r="B784" s="1221">
        <f>'Expenditures 15-22'!D41</f>
        <v>2713</v>
      </c>
      <c r="D784" s="13" t="str">
        <f t="shared" si="11"/>
        <v>Error?</v>
      </c>
    </row>
    <row r="785" spans="1:4" x14ac:dyDescent="0.2">
      <c r="A785" s="54">
        <v>724</v>
      </c>
      <c r="B785" s="1221">
        <f>'Expenditures 15-22'!D42</f>
        <v>240190</v>
      </c>
      <c r="C785" s="13" t="s">
        <v>653</v>
      </c>
      <c r="D785" s="13" t="str">
        <f t="shared" si="11"/>
        <v>Error?</v>
      </c>
    </row>
    <row r="786" spans="1:4" x14ac:dyDescent="0.2">
      <c r="A786" s="54">
        <v>725</v>
      </c>
      <c r="B786" s="1221">
        <f>'Expenditures 15-22'!D44</f>
        <v>38953</v>
      </c>
      <c r="D786" s="13" t="str">
        <f t="shared" si="11"/>
        <v>Error?</v>
      </c>
    </row>
    <row r="787" spans="1:4" x14ac:dyDescent="0.2">
      <c r="A787" s="54">
        <v>726</v>
      </c>
      <c r="B787" s="1221">
        <f>'Expenditures 15-22'!D45</f>
        <v>71948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110901</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38686</v>
      </c>
      <c r="D791" s="13" t="str">
        <f t="shared" si="11"/>
        <v>Error?</v>
      </c>
    </row>
    <row r="792" spans="1:4" x14ac:dyDescent="0.2">
      <c r="A792" s="54">
        <v>731</v>
      </c>
      <c r="B792" s="1221">
        <f>'Expenditures 15-22'!D53</f>
        <v>71488</v>
      </c>
      <c r="C792" s="13" t="s">
        <v>653</v>
      </c>
      <c r="D792" s="13" t="str">
        <f t="shared" si="11"/>
        <v>Error?</v>
      </c>
    </row>
    <row r="793" spans="1:4" x14ac:dyDescent="0.2">
      <c r="A793" s="54">
        <v>732</v>
      </c>
      <c r="B793" s="1221">
        <f>'Expenditures 15-22'!D55</f>
        <v>244771</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244771</v>
      </c>
      <c r="C795" s="13" t="s">
        <v>653</v>
      </c>
      <c r="D795" s="13" t="str">
        <f t="shared" si="11"/>
        <v>Error?</v>
      </c>
    </row>
    <row r="796" spans="1:4" x14ac:dyDescent="0.2">
      <c r="A796" s="54">
        <v>735</v>
      </c>
      <c r="B796" s="1221">
        <f>'Expenditures 15-22'!D59</f>
        <v>8583</v>
      </c>
      <c r="D796" s="13" t="str">
        <f t="shared" si="11"/>
        <v>Error?</v>
      </c>
    </row>
    <row r="797" spans="1:4" x14ac:dyDescent="0.2">
      <c r="A797" s="54">
        <v>736</v>
      </c>
      <c r="B797" s="1221">
        <f>'Expenditures 15-22'!D60</f>
        <v>29922</v>
      </c>
      <c r="D797" s="13" t="str">
        <f t="shared" si="11"/>
        <v>Error?</v>
      </c>
    </row>
    <row r="798" spans="1:4" x14ac:dyDescent="0.2">
      <c r="A798" s="54">
        <v>737</v>
      </c>
      <c r="B798" s="1221">
        <f>'Expenditures 15-22'!D61</f>
        <v>14537</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125195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178237</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34372</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34372</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879959</v>
      </c>
      <c r="C813" s="13" t="s">
        <v>653</v>
      </c>
      <c r="D813" s="13" t="str">
        <f t="shared" si="11"/>
        <v>Error?</v>
      </c>
    </row>
    <row r="814" spans="1:4" x14ac:dyDescent="0.2">
      <c r="A814" s="54">
        <v>753</v>
      </c>
      <c r="B814" s="1221">
        <f>'Expenditures 15-22'!D75</f>
        <v>83203</v>
      </c>
      <c r="D814" s="13" t="str">
        <f t="shared" si="11"/>
        <v>Error?</v>
      </c>
    </row>
    <row r="815" spans="1:4" x14ac:dyDescent="0.2">
      <c r="A815" s="54">
        <v>754</v>
      </c>
      <c r="B815" s="1221">
        <f>'Expenditures 15-22'!D114</f>
        <v>3828130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139136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27088</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5538</v>
      </c>
      <c r="D833" s="13" t="str">
        <f t="shared" si="12"/>
        <v>Error?</v>
      </c>
    </row>
    <row r="834" spans="1:4" x14ac:dyDescent="0.2">
      <c r="A834" s="54">
        <v>773</v>
      </c>
      <c r="B834" s="1221">
        <f>'Expenditures 15-22'!E14</f>
        <v>76914</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317276</v>
      </c>
      <c r="C836" s="13" t="s">
        <v>653</v>
      </c>
      <c r="D836" s="13" t="str">
        <f t="shared" si="12"/>
        <v>Error?</v>
      </c>
    </row>
    <row r="837" spans="1:4" x14ac:dyDescent="0.2">
      <c r="A837" s="54">
        <v>776</v>
      </c>
      <c r="B837" s="1221">
        <f>'Expenditures 15-22'!E36</f>
        <v>2114</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12175</v>
      </c>
      <c r="D839" s="13" t="str">
        <f t="shared" si="12"/>
        <v>Error?</v>
      </c>
    </row>
    <row r="840" spans="1:4" x14ac:dyDescent="0.2">
      <c r="A840" s="54">
        <v>779</v>
      </c>
      <c r="B840" s="1221">
        <f>'Expenditures 15-22'!E39</f>
        <v>3611</v>
      </c>
      <c r="D840" s="13" t="str">
        <f t="shared" si="12"/>
        <v>Error?</v>
      </c>
    </row>
    <row r="841" spans="1:4" x14ac:dyDescent="0.2">
      <c r="A841" s="54">
        <v>780</v>
      </c>
      <c r="B841" s="1221">
        <f>'Expenditures 15-22'!E40</f>
        <v>5343</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23243</v>
      </c>
      <c r="C843" s="13" t="s">
        <v>653</v>
      </c>
      <c r="D843" s="13" t="str">
        <f t="shared" si="12"/>
        <v>Error?</v>
      </c>
    </row>
    <row r="844" spans="1:4" x14ac:dyDescent="0.2">
      <c r="A844" s="54">
        <v>783</v>
      </c>
      <c r="B844" s="1221">
        <f>'Expenditures 15-22'!E44</f>
        <v>74369</v>
      </c>
      <c r="D844" s="13" t="str">
        <f t="shared" si="12"/>
        <v>Error?</v>
      </c>
    </row>
    <row r="845" spans="1:4" x14ac:dyDescent="0.2">
      <c r="A845" s="54">
        <v>784</v>
      </c>
      <c r="B845" s="1221">
        <f>'Expenditures 15-22'!E45</f>
        <v>132180</v>
      </c>
      <c r="D845" s="13" t="str">
        <f t="shared" si="12"/>
        <v>Error?</v>
      </c>
    </row>
    <row r="846" spans="1:4" x14ac:dyDescent="0.2">
      <c r="A846" s="54">
        <v>785</v>
      </c>
      <c r="B846" s="1221">
        <f>'Expenditures 15-22'!E46</f>
        <v>38854</v>
      </c>
      <c r="D846" s="13" t="str">
        <f t="shared" si="12"/>
        <v>Error?</v>
      </c>
    </row>
    <row r="847" spans="1:4" x14ac:dyDescent="0.2">
      <c r="A847" s="54">
        <v>786</v>
      </c>
      <c r="B847" s="1221">
        <f>'Expenditures 15-22'!E47</f>
        <v>245403</v>
      </c>
      <c r="C847" s="13" t="s">
        <v>653</v>
      </c>
      <c r="D847" s="13" t="str">
        <f t="shared" si="12"/>
        <v>Error?</v>
      </c>
    </row>
    <row r="848" spans="1:4" x14ac:dyDescent="0.2">
      <c r="A848" s="54">
        <v>787</v>
      </c>
      <c r="B848" s="1221">
        <f>'Expenditures 15-22'!E49</f>
        <v>237160</v>
      </c>
      <c r="D848" s="13" t="str">
        <f t="shared" si="12"/>
        <v>Error?</v>
      </c>
    </row>
    <row r="849" spans="1:4" x14ac:dyDescent="0.2">
      <c r="A849" s="54">
        <v>788</v>
      </c>
      <c r="B849" s="1221">
        <f>'Expenditures 15-22'!E50</f>
        <v>3946</v>
      </c>
      <c r="D849" s="13" t="str">
        <f t="shared" si="12"/>
        <v>Error?</v>
      </c>
    </row>
    <row r="850" spans="1:4" x14ac:dyDescent="0.2">
      <c r="A850" s="54">
        <v>789</v>
      </c>
      <c r="B850" s="1221">
        <f>'Expenditures 15-22'!E53</f>
        <v>259932</v>
      </c>
      <c r="C850" s="13" t="s">
        <v>653</v>
      </c>
      <c r="D850" s="13" t="str">
        <f t="shared" si="12"/>
        <v>Error?</v>
      </c>
    </row>
    <row r="851" spans="1:4" x14ac:dyDescent="0.2">
      <c r="A851" s="54">
        <v>790</v>
      </c>
      <c r="B851" s="1221">
        <f>'Expenditures 15-22'!E55</f>
        <v>43504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43504</v>
      </c>
      <c r="C853" s="13" t="s">
        <v>653</v>
      </c>
      <c r="D853" s="13" t="str">
        <f t="shared" si="12"/>
        <v>Error?</v>
      </c>
    </row>
    <row r="854" spans="1:4" x14ac:dyDescent="0.2">
      <c r="A854" s="54">
        <v>793</v>
      </c>
      <c r="B854" s="1221">
        <f>'Expenditures 15-22'!E59</f>
        <v>18208</v>
      </c>
      <c r="D854" s="13" t="str">
        <f t="shared" si="12"/>
        <v>Error?</v>
      </c>
    </row>
    <row r="855" spans="1:4" x14ac:dyDescent="0.2">
      <c r="A855" s="54">
        <v>794</v>
      </c>
      <c r="B855" s="1221">
        <f>'Expenditures 15-22'!E60</f>
        <v>40844</v>
      </c>
      <c r="D855" s="13" t="str">
        <f t="shared" si="12"/>
        <v>Error?</v>
      </c>
    </row>
    <row r="856" spans="1:4" x14ac:dyDescent="0.2">
      <c r="A856" s="54">
        <v>795</v>
      </c>
      <c r="B856" s="1221">
        <f>'Expenditures 15-22'!E61</f>
        <v>81658</v>
      </c>
      <c r="D856" s="13" t="str">
        <f t="shared" si="12"/>
        <v>Error?</v>
      </c>
    </row>
    <row r="857" spans="1:4" x14ac:dyDescent="0.2">
      <c r="A857" s="54">
        <v>796</v>
      </c>
      <c r="B857" s="1221">
        <f>'Expenditures 15-22'!E62</f>
        <v>96143</v>
      </c>
      <c r="D857" s="13" t="str">
        <f t="shared" si="12"/>
        <v>Error?</v>
      </c>
    </row>
    <row r="858" spans="1:4" x14ac:dyDescent="0.2">
      <c r="A858" s="54">
        <v>797</v>
      </c>
      <c r="B858" s="1221">
        <f>'Expenditures 15-22'!E63</f>
        <v>10903</v>
      </c>
      <c r="D858" s="13" t="str">
        <f t="shared" si="12"/>
        <v>Error?</v>
      </c>
    </row>
    <row r="859" spans="1:4" x14ac:dyDescent="0.2">
      <c r="A859" s="54">
        <v>798</v>
      </c>
      <c r="B859" s="1221">
        <f>'Expenditures 15-22'!E64</f>
        <v>3087</v>
      </c>
      <c r="D859" s="13" t="str">
        <f t="shared" si="12"/>
        <v>Error?</v>
      </c>
    </row>
    <row r="860" spans="1:4" x14ac:dyDescent="0.2">
      <c r="A860" s="82">
        <v>799</v>
      </c>
      <c r="D860" s="13" t="str">
        <f t="shared" si="12"/>
        <v>OK</v>
      </c>
    </row>
    <row r="861" spans="1:4" x14ac:dyDescent="0.2">
      <c r="A861" s="54">
        <v>800</v>
      </c>
      <c r="B861" s="1221">
        <f>'Expenditures 15-22'!E65</f>
        <v>250843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3410</v>
      </c>
      <c r="D864" s="13" t="str">
        <f t="shared" si="12"/>
        <v>Error?</v>
      </c>
    </row>
    <row r="865" spans="1:4" x14ac:dyDescent="0.2">
      <c r="A865" s="54">
        <v>804</v>
      </c>
      <c r="B865" s="1221">
        <f>'Expenditures 15-22'!E70</f>
        <v>39646</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43056</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865981</v>
      </c>
      <c r="C871" s="13" t="s">
        <v>653</v>
      </c>
      <c r="D871" s="13" t="str">
        <f t="shared" si="12"/>
        <v>Error?</v>
      </c>
    </row>
    <row r="872" spans="1:4" x14ac:dyDescent="0.2">
      <c r="A872" s="54">
        <v>811</v>
      </c>
      <c r="B872" s="1221">
        <f>'Expenditures 15-22'!E75</f>
        <v>21465</v>
      </c>
      <c r="D872" s="13" t="str">
        <f t="shared" si="12"/>
        <v>Error?</v>
      </c>
    </row>
    <row r="873" spans="1:4" x14ac:dyDescent="0.2">
      <c r="A873" s="54">
        <v>812</v>
      </c>
      <c r="B873" s="1221">
        <f>'Expenditures 15-22'!E114</f>
        <v>1217922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501309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232</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46402</v>
      </c>
      <c r="D891" s="13" t="str">
        <f t="shared" si="12"/>
        <v>Error?</v>
      </c>
    </row>
    <row r="892" spans="1:4" x14ac:dyDescent="0.2">
      <c r="A892" s="54">
        <v>831</v>
      </c>
      <c r="B892" s="1221">
        <f>'Expenditures 15-22'!F14</f>
        <v>38044</v>
      </c>
      <c r="D892" s="13" t="str">
        <f t="shared" si="12"/>
        <v>Error?</v>
      </c>
    </row>
    <row r="893" spans="1:4" x14ac:dyDescent="0.2">
      <c r="A893" s="54">
        <v>832</v>
      </c>
      <c r="B893" s="1221">
        <f>'Expenditures 15-22'!F15</f>
        <v>255</v>
      </c>
      <c r="D893" s="13" t="str">
        <f t="shared" si="12"/>
        <v>Error?</v>
      </c>
    </row>
    <row r="894" spans="1:4" x14ac:dyDescent="0.2">
      <c r="A894" s="54">
        <v>833</v>
      </c>
      <c r="B894" s="1221">
        <f>'Expenditures 15-22'!F33</f>
        <v>733184</v>
      </c>
      <c r="C894" s="13" t="s">
        <v>653</v>
      </c>
      <c r="D894" s="13" t="str">
        <f t="shared" si="12"/>
        <v>Error?</v>
      </c>
    </row>
    <row r="895" spans="1:4" x14ac:dyDescent="0.2">
      <c r="A895" s="54">
        <v>834</v>
      </c>
      <c r="B895" s="1221">
        <f>'Expenditures 15-22'!F36</f>
        <v>156</v>
      </c>
      <c r="D895" s="13" t="str">
        <f t="shared" ref="D895:D958" si="13">IF(ISBLANK(B895),"OK",IF(A895-B895=0,"OK","Error?"))</f>
        <v>Error?</v>
      </c>
    </row>
    <row r="896" spans="1:4" x14ac:dyDescent="0.2">
      <c r="A896" s="54">
        <v>835</v>
      </c>
      <c r="B896" s="1221">
        <f>'Expenditures 15-22'!F37</f>
        <v>1828</v>
      </c>
      <c r="D896" s="13" t="str">
        <f t="shared" si="13"/>
        <v>Error?</v>
      </c>
    </row>
    <row r="897" spans="1:4" x14ac:dyDescent="0.2">
      <c r="A897" s="54">
        <v>836</v>
      </c>
      <c r="B897" s="1221">
        <f>'Expenditures 15-22'!F38</f>
        <v>5278</v>
      </c>
      <c r="D897" s="13" t="str">
        <f t="shared" si="13"/>
        <v>Error?</v>
      </c>
    </row>
    <row r="898" spans="1:4" x14ac:dyDescent="0.2">
      <c r="A898" s="54">
        <v>837</v>
      </c>
      <c r="B898" s="1221">
        <f>'Expenditures 15-22'!F39</f>
        <v>5269</v>
      </c>
      <c r="D898" s="13" t="str">
        <f t="shared" si="13"/>
        <v>Error?</v>
      </c>
    </row>
    <row r="899" spans="1:4" x14ac:dyDescent="0.2">
      <c r="A899" s="54">
        <v>838</v>
      </c>
      <c r="B899" s="1221">
        <f>'Expenditures 15-22'!F40</f>
        <v>6857</v>
      </c>
      <c r="D899" s="13" t="str">
        <f t="shared" si="13"/>
        <v>Error?</v>
      </c>
    </row>
    <row r="900" spans="1:4" x14ac:dyDescent="0.2">
      <c r="A900" s="54">
        <v>839</v>
      </c>
      <c r="B900" s="1221">
        <f>'Expenditures 15-22'!F41</f>
        <v>1560</v>
      </c>
      <c r="D900" s="13" t="str">
        <f t="shared" si="13"/>
        <v>Error?</v>
      </c>
    </row>
    <row r="901" spans="1:4" x14ac:dyDescent="0.2">
      <c r="A901" s="54">
        <v>840</v>
      </c>
      <c r="B901" s="1221">
        <f>'Expenditures 15-22'!F42</f>
        <v>20948</v>
      </c>
      <c r="C901" s="13" t="s">
        <v>653</v>
      </c>
      <c r="D901" s="13" t="str">
        <f t="shared" si="13"/>
        <v>Error?</v>
      </c>
    </row>
    <row r="902" spans="1:4" x14ac:dyDescent="0.2">
      <c r="A902" s="54">
        <v>841</v>
      </c>
      <c r="B902" s="1221">
        <f>'Expenditures 15-22'!F44</f>
        <v>16576</v>
      </c>
      <c r="D902" s="13" t="str">
        <f t="shared" si="13"/>
        <v>Error?</v>
      </c>
    </row>
    <row r="903" spans="1:4" x14ac:dyDescent="0.2">
      <c r="A903" s="54">
        <v>842</v>
      </c>
      <c r="B903" s="1221">
        <f>'Expenditures 15-22'!F45</f>
        <v>173382</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189958</v>
      </c>
      <c r="C905" s="13" t="s">
        <v>653</v>
      </c>
      <c r="D905" s="13" t="str">
        <f t="shared" si="13"/>
        <v>Error?</v>
      </c>
    </row>
    <row r="906" spans="1:4" x14ac:dyDescent="0.2">
      <c r="A906" s="54">
        <v>845</v>
      </c>
      <c r="B906" s="1221">
        <f>'Expenditures 15-22'!F49</f>
        <v>13520</v>
      </c>
      <c r="D906" s="13" t="str">
        <f t="shared" si="13"/>
        <v>Error?</v>
      </c>
    </row>
    <row r="907" spans="1:4" x14ac:dyDescent="0.2">
      <c r="A907" s="54">
        <v>846</v>
      </c>
      <c r="B907" s="1221">
        <f>'Expenditures 15-22'!F50</f>
        <v>3014</v>
      </c>
      <c r="D907" s="13" t="str">
        <f t="shared" si="13"/>
        <v>Error?</v>
      </c>
    </row>
    <row r="908" spans="1:4" x14ac:dyDescent="0.2">
      <c r="A908" s="54">
        <v>847</v>
      </c>
      <c r="B908" s="1221">
        <f>'Expenditures 15-22'!F53</f>
        <v>21795</v>
      </c>
      <c r="C908" s="13" t="s">
        <v>653</v>
      </c>
      <c r="D908" s="13" t="str">
        <f t="shared" si="13"/>
        <v>Error?</v>
      </c>
    </row>
    <row r="909" spans="1:4" x14ac:dyDescent="0.2">
      <c r="A909" s="54">
        <v>848</v>
      </c>
      <c r="B909" s="1221">
        <f>'Expenditures 15-22'!F55</f>
        <v>62702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62702</v>
      </c>
      <c r="C911" s="13" t="s">
        <v>653</v>
      </c>
      <c r="D911" s="13" t="str">
        <f t="shared" si="13"/>
        <v>Error?</v>
      </c>
    </row>
    <row r="912" spans="1:4" x14ac:dyDescent="0.2">
      <c r="A912" s="54">
        <v>851</v>
      </c>
      <c r="B912" s="1221">
        <f>'Expenditures 15-22'!F59</f>
        <v>1430</v>
      </c>
      <c r="D912" s="13" t="str">
        <f t="shared" si="13"/>
        <v>Error?</v>
      </c>
    </row>
    <row r="913" spans="1:4" x14ac:dyDescent="0.2">
      <c r="A913" s="54">
        <v>852</v>
      </c>
      <c r="B913" s="1221">
        <f>'Expenditures 15-22'!F60</f>
        <v>28584</v>
      </c>
      <c r="D913" s="13" t="str">
        <f t="shared" si="13"/>
        <v>Error?</v>
      </c>
    </row>
    <row r="914" spans="1:4" x14ac:dyDescent="0.2">
      <c r="A914" s="54">
        <v>853</v>
      </c>
      <c r="B914" s="1221">
        <f>'Expenditures 15-22'!F61</f>
        <v>22077</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720819</v>
      </c>
      <c r="D916" s="13" t="str">
        <f t="shared" si="13"/>
        <v>Error?</v>
      </c>
    </row>
    <row r="917" spans="1:4" x14ac:dyDescent="0.2">
      <c r="A917" s="54">
        <v>856</v>
      </c>
      <c r="B917" s="1221">
        <f>'Expenditures 15-22'!F64</f>
        <v>4097</v>
      </c>
      <c r="D917" s="13" t="str">
        <f t="shared" si="13"/>
        <v>Error?</v>
      </c>
    </row>
    <row r="918" spans="1:4" x14ac:dyDescent="0.2">
      <c r="A918" s="82">
        <v>857</v>
      </c>
      <c r="D918" s="13" t="str">
        <f t="shared" si="13"/>
        <v>OK</v>
      </c>
    </row>
    <row r="919" spans="1:4" x14ac:dyDescent="0.2">
      <c r="A919" s="54">
        <v>858</v>
      </c>
      <c r="B919" s="1221">
        <f>'Expenditures 15-22'!F65</f>
        <v>777007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6377</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6377</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1078787</v>
      </c>
      <c r="C929" s="13" t="s">
        <v>653</v>
      </c>
      <c r="D929" s="13" t="str">
        <f t="shared" si="13"/>
        <v>Error?</v>
      </c>
    </row>
    <row r="930" spans="1:4" x14ac:dyDescent="0.2">
      <c r="A930" s="54">
        <v>869</v>
      </c>
      <c r="B930" s="1221">
        <f>'Expenditures 15-22'!F75</f>
        <v>42554</v>
      </c>
      <c r="D930" s="13" t="str">
        <f t="shared" si="13"/>
        <v>Error?</v>
      </c>
    </row>
    <row r="931" spans="1:4" x14ac:dyDescent="0.2">
      <c r="A931" s="54">
        <v>870</v>
      </c>
      <c r="B931" s="1221">
        <f>'Expenditures 15-22'!F114</f>
        <v>1854525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11705</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35495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768</v>
      </c>
      <c r="D960" s="13" t="str">
        <f t="shared" si="14"/>
        <v>Error?</v>
      </c>
    </row>
    <row r="961" spans="1:4" x14ac:dyDescent="0.2">
      <c r="A961" s="54">
        <v>900</v>
      </c>
      <c r="B961" s="1221">
        <f>'Expenditures 15-22'!G45</f>
        <v>38576</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39344</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6484</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6484</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45828</v>
      </c>
      <c r="C987" s="13" t="s">
        <v>653</v>
      </c>
      <c r="D987" s="13" t="str">
        <f t="shared" si="14"/>
        <v>Error?</v>
      </c>
    </row>
    <row r="988" spans="1:4" x14ac:dyDescent="0.2">
      <c r="A988" s="54">
        <v>927</v>
      </c>
      <c r="B988" s="1221">
        <f>'Expenditures 15-22'!G75</f>
        <v>6714</v>
      </c>
      <c r="D988" s="13" t="str">
        <f t="shared" si="14"/>
        <v>Error?</v>
      </c>
    </row>
    <row r="989" spans="1:4" x14ac:dyDescent="0.2">
      <c r="A989" s="54">
        <v>928</v>
      </c>
      <c r="B989" s="1221">
        <f>'Expenditures 15-22'!G114</f>
        <v>88037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3690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15808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1570942</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550</v>
      </c>
      <c r="D1018" s="13" t="str">
        <f t="shared" si="14"/>
        <v>Error?</v>
      </c>
    </row>
    <row r="1019" spans="1:4" x14ac:dyDescent="0.2">
      <c r="A1019" s="54">
        <v>958</v>
      </c>
      <c r="B1019" s="1221">
        <f>'Expenditures 15-22'!H45</f>
        <v>90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640</v>
      </c>
      <c r="C1021" s="13" t="s">
        <v>653</v>
      </c>
      <c r="D1021" s="13" t="str">
        <f t="shared" si="14"/>
        <v>Error?</v>
      </c>
    </row>
    <row r="1022" spans="1:4" x14ac:dyDescent="0.2">
      <c r="A1022" s="54">
        <v>961</v>
      </c>
      <c r="B1022" s="1221">
        <f>'Expenditures 15-22'!H49</f>
        <v>15938</v>
      </c>
      <c r="D1022" s="13" t="str">
        <f t="shared" si="14"/>
        <v>Error?</v>
      </c>
    </row>
    <row r="1023" spans="1:4" x14ac:dyDescent="0.2">
      <c r="A1023" s="54">
        <v>962</v>
      </c>
      <c r="B1023" s="1221">
        <f>'Expenditures 15-22'!H50</f>
        <v>4376</v>
      </c>
      <c r="D1023" s="13" t="str">
        <f t="shared" ref="D1023:D1086" si="15">IF(ISBLANK(B1023),"OK",IF(A1023-B1023=0,"OK","Error?"))</f>
        <v>Error?</v>
      </c>
    </row>
    <row r="1024" spans="1:4" x14ac:dyDescent="0.2">
      <c r="A1024" s="54">
        <v>963</v>
      </c>
      <c r="B1024" s="1221">
        <f>'Expenditures 15-22'!H53</f>
        <v>20314</v>
      </c>
      <c r="C1024" s="13" t="s">
        <v>653</v>
      </c>
      <c r="D1024" s="13" t="str">
        <f t="shared" si="15"/>
        <v>Error?</v>
      </c>
    </row>
    <row r="1025" spans="1:4" x14ac:dyDescent="0.2">
      <c r="A1025" s="54">
        <v>964</v>
      </c>
      <c r="B1025" s="1221">
        <f>'Expenditures 15-22'!H55</f>
        <v>5160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5160</v>
      </c>
      <c r="C1027" s="13" t="s">
        <v>653</v>
      </c>
      <c r="D1027" s="13" t="str">
        <f t="shared" si="15"/>
        <v>Error?</v>
      </c>
    </row>
    <row r="1028" spans="1:4" x14ac:dyDescent="0.2">
      <c r="A1028" s="54">
        <v>967</v>
      </c>
      <c r="B1028" s="1221">
        <f>'Expenditures 15-22'!H59</f>
        <v>365</v>
      </c>
      <c r="D1028" s="13" t="str">
        <f t="shared" si="15"/>
        <v>Error?</v>
      </c>
    </row>
    <row r="1029" spans="1:4" x14ac:dyDescent="0.2">
      <c r="A1029" s="54">
        <v>968</v>
      </c>
      <c r="B1029" s="1221">
        <f>'Expenditures 15-22'!H60</f>
        <v>300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266</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931</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959</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959</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28004</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587193</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2186139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9945540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76353</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656705</v>
      </c>
      <c r="C1105" s="13" t="s">
        <v>653</v>
      </c>
      <c r="D1105" s="13" t="str">
        <f t="shared" si="16"/>
        <v>Error?</v>
      </c>
    </row>
    <row r="1106" spans="1:4" x14ac:dyDescent="0.2">
      <c r="A1106" s="54">
        <v>1045</v>
      </c>
      <c r="B1106" s="1221">
        <f>'Expenditures 15-22'!K14</f>
        <v>555676</v>
      </c>
      <c r="C1106" s="13" t="s">
        <v>653</v>
      </c>
      <c r="D1106" s="13" t="str">
        <f t="shared" si="16"/>
        <v>Error?</v>
      </c>
    </row>
    <row r="1107" spans="1:4" x14ac:dyDescent="0.2">
      <c r="A1107" s="54">
        <v>1046</v>
      </c>
      <c r="B1107" s="1221">
        <f>'Expenditures 15-22'!K15</f>
        <v>3552</v>
      </c>
      <c r="C1107" s="13" t="s">
        <v>653</v>
      </c>
      <c r="D1107" s="13" t="str">
        <f t="shared" si="16"/>
        <v>Error?</v>
      </c>
    </row>
    <row r="1108" spans="1:4" x14ac:dyDescent="0.2">
      <c r="A1108" s="54">
        <v>1047</v>
      </c>
      <c r="B1108" s="1221">
        <f>'Expenditures 15-22'!K33</f>
        <v>18680147</v>
      </c>
      <c r="C1108" s="13" t="s">
        <v>653</v>
      </c>
      <c r="D1108" s="13" t="str">
        <f t="shared" si="16"/>
        <v>Error?</v>
      </c>
    </row>
    <row r="1109" spans="1:4" x14ac:dyDescent="0.2">
      <c r="A1109" s="54">
        <v>1048</v>
      </c>
      <c r="B1109" s="1221">
        <f>'Expenditures 15-22'!K36</f>
        <v>344613</v>
      </c>
      <c r="C1109" s="13" t="s">
        <v>653</v>
      </c>
      <c r="D1109" s="13" t="str">
        <f t="shared" si="16"/>
        <v>Error?</v>
      </c>
    </row>
    <row r="1110" spans="1:4" x14ac:dyDescent="0.2">
      <c r="A1110" s="54">
        <v>1049</v>
      </c>
      <c r="B1110" s="1221">
        <f>'Expenditures 15-22'!K37</f>
        <v>538196</v>
      </c>
      <c r="C1110" s="13" t="s">
        <v>653</v>
      </c>
      <c r="D1110" s="13" t="str">
        <f t="shared" si="16"/>
        <v>Error?</v>
      </c>
    </row>
    <row r="1111" spans="1:4" x14ac:dyDescent="0.2">
      <c r="A1111" s="54">
        <v>1050</v>
      </c>
      <c r="B1111" s="1221">
        <f>'Expenditures 15-22'!K38</f>
        <v>232252</v>
      </c>
      <c r="C1111" s="13" t="s">
        <v>653</v>
      </c>
      <c r="D1111" s="13" t="str">
        <f t="shared" si="16"/>
        <v>Error?</v>
      </c>
    </row>
    <row r="1112" spans="1:4" x14ac:dyDescent="0.2">
      <c r="A1112" s="54">
        <v>1051</v>
      </c>
      <c r="B1112" s="1221">
        <f>'Expenditures 15-22'!K39</f>
        <v>305105</v>
      </c>
      <c r="C1112" s="13" t="s">
        <v>653</v>
      </c>
      <c r="D1112" s="13" t="str">
        <f t="shared" si="16"/>
        <v>Error?</v>
      </c>
    </row>
    <row r="1113" spans="1:4" x14ac:dyDescent="0.2">
      <c r="A1113" s="54">
        <v>1052</v>
      </c>
      <c r="B1113" s="1221">
        <f>'Expenditures 15-22'!K40</f>
        <v>504580</v>
      </c>
      <c r="C1113" s="13" t="s">
        <v>653</v>
      </c>
      <c r="D1113" s="13" t="str">
        <f t="shared" si="16"/>
        <v>Error?</v>
      </c>
    </row>
    <row r="1114" spans="1:4" x14ac:dyDescent="0.2">
      <c r="A1114" s="54">
        <v>1053</v>
      </c>
      <c r="B1114" s="1221">
        <f>'Expenditures 15-22'!K41</f>
        <v>72544</v>
      </c>
      <c r="C1114" s="13" t="s">
        <v>653</v>
      </c>
      <c r="D1114" s="13" t="str">
        <f t="shared" si="16"/>
        <v>Error?</v>
      </c>
    </row>
    <row r="1115" spans="1:4" x14ac:dyDescent="0.2">
      <c r="A1115" s="54">
        <v>1054</v>
      </c>
      <c r="B1115" s="1221">
        <f>'Expenditures 15-22'!K42</f>
        <v>1997290</v>
      </c>
      <c r="C1115" s="13" t="s">
        <v>653</v>
      </c>
      <c r="D1115" s="13" t="str">
        <f t="shared" si="16"/>
        <v>Error?</v>
      </c>
    </row>
    <row r="1116" spans="1:4" x14ac:dyDescent="0.2">
      <c r="A1116" s="54">
        <v>1055</v>
      </c>
      <c r="B1116" s="1221">
        <f>'Expenditures 15-22'!K44</f>
        <v>416560</v>
      </c>
      <c r="C1116" s="13" t="s">
        <v>653</v>
      </c>
      <c r="D1116" s="13" t="str">
        <f t="shared" si="16"/>
        <v>Error?</v>
      </c>
    </row>
    <row r="1117" spans="1:4" x14ac:dyDescent="0.2">
      <c r="A1117" s="54">
        <v>1056</v>
      </c>
      <c r="B1117" s="1221">
        <f>'Expenditures 15-22'!K45</f>
        <v>944651</v>
      </c>
      <c r="C1117" s="13" t="s">
        <v>653</v>
      </c>
      <c r="D1117" s="13" t="str">
        <f t="shared" si="16"/>
        <v>Error?</v>
      </c>
    </row>
    <row r="1118" spans="1:4" x14ac:dyDescent="0.2">
      <c r="A1118" s="54">
        <v>1057</v>
      </c>
      <c r="B1118" s="1221">
        <f>'Expenditures 15-22'!K46</f>
        <v>38854</v>
      </c>
      <c r="C1118" s="13" t="s">
        <v>653</v>
      </c>
      <c r="D1118" s="13" t="str">
        <f t="shared" si="16"/>
        <v>Error?</v>
      </c>
    </row>
    <row r="1119" spans="1:4" x14ac:dyDescent="0.2">
      <c r="A1119" s="54">
        <v>1058</v>
      </c>
      <c r="B1119" s="1221">
        <f>'Expenditures 15-22'!K47</f>
        <v>1400065</v>
      </c>
      <c r="C1119" s="13" t="s">
        <v>653</v>
      </c>
      <c r="D1119" s="13" t="str">
        <f t="shared" si="16"/>
        <v>Error?</v>
      </c>
    </row>
    <row r="1120" spans="1:4" x14ac:dyDescent="0.2">
      <c r="A1120" s="54">
        <v>1059</v>
      </c>
      <c r="B1120" s="1221">
        <f>'Expenditures 15-22'!K49</f>
        <v>266618</v>
      </c>
      <c r="C1120" s="13" t="s">
        <v>653</v>
      </c>
      <c r="D1120" s="13" t="str">
        <f t="shared" si="16"/>
        <v>Error?</v>
      </c>
    </row>
    <row r="1121" spans="1:4" x14ac:dyDescent="0.2">
      <c r="A1121" s="54">
        <v>1060</v>
      </c>
      <c r="B1121" s="1221">
        <f>'Expenditures 15-22'!K50</f>
        <v>279141</v>
      </c>
      <c r="C1121" s="13" t="s">
        <v>653</v>
      </c>
      <c r="D1121" s="13" t="str">
        <f t="shared" si="16"/>
        <v>Error?</v>
      </c>
    </row>
    <row r="1122" spans="1:4" x14ac:dyDescent="0.2">
      <c r="A1122" s="54">
        <v>1061</v>
      </c>
      <c r="B1122" s="1221">
        <f>'Expenditures 15-22'!K53</f>
        <v>864583</v>
      </c>
      <c r="C1122" s="13" t="s">
        <v>653</v>
      </c>
      <c r="D1122" s="13" t="str">
        <f t="shared" si="16"/>
        <v>Error?</v>
      </c>
    </row>
    <row r="1123" spans="1:4" x14ac:dyDescent="0.2">
      <c r="A1123" s="54">
        <v>1062</v>
      </c>
      <c r="B1123" s="1221">
        <f>'Expenditures 15-22'!K55</f>
        <v>1954061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1954061</v>
      </c>
      <c r="C1125" s="13" t="s">
        <v>653</v>
      </c>
      <c r="D1125" s="13" t="str">
        <f t="shared" si="16"/>
        <v>Error?</v>
      </c>
    </row>
    <row r="1126" spans="1:4" x14ac:dyDescent="0.2">
      <c r="A1126" s="54">
        <v>1065</v>
      </c>
      <c r="B1126" s="1221">
        <f>'Expenditures 15-22'!K59</f>
        <v>122681</v>
      </c>
      <c r="C1126" s="13" t="s">
        <v>653</v>
      </c>
      <c r="D1126" s="13" t="str">
        <f t="shared" si="16"/>
        <v>Error?</v>
      </c>
    </row>
    <row r="1127" spans="1:4" x14ac:dyDescent="0.2">
      <c r="A1127" s="54">
        <v>1066</v>
      </c>
      <c r="B1127" s="1221">
        <f>'Expenditures 15-22'!K60</f>
        <v>253669</v>
      </c>
      <c r="C1127" s="13" t="s">
        <v>653</v>
      </c>
      <c r="D1127" s="13" t="str">
        <f t="shared" si="16"/>
        <v>Error?</v>
      </c>
    </row>
    <row r="1128" spans="1:4" x14ac:dyDescent="0.2">
      <c r="A1128" s="54">
        <v>1067</v>
      </c>
      <c r="B1128" s="1221">
        <f>'Expenditures 15-22'!K61</f>
        <v>155692</v>
      </c>
      <c r="C1128" s="13" t="s">
        <v>653</v>
      </c>
      <c r="D1128" s="13" t="str">
        <f t="shared" si="16"/>
        <v>Error?</v>
      </c>
    </row>
    <row r="1129" spans="1:4" x14ac:dyDescent="0.2">
      <c r="A1129" s="54">
        <v>1068</v>
      </c>
      <c r="B1129" s="1221">
        <f>'Expenditures 15-22'!K62</f>
        <v>96143</v>
      </c>
      <c r="C1129" s="13" t="s">
        <v>653</v>
      </c>
      <c r="D1129" s="13" t="str">
        <f t="shared" si="16"/>
        <v>Error?</v>
      </c>
    </row>
    <row r="1130" spans="1:4" x14ac:dyDescent="0.2">
      <c r="A1130" s="54">
        <v>1069</v>
      </c>
      <c r="B1130" s="1221">
        <f>'Expenditures 15-22'!K63</f>
        <v>1355556</v>
      </c>
      <c r="C1130" s="13" t="s">
        <v>653</v>
      </c>
      <c r="D1130" s="13" t="str">
        <f t="shared" si="16"/>
        <v>Error?</v>
      </c>
    </row>
    <row r="1131" spans="1:4" x14ac:dyDescent="0.2">
      <c r="A1131" s="54">
        <v>1070</v>
      </c>
      <c r="B1131" s="1221">
        <f>'Expenditures 15-22'!K64</f>
        <v>7184</v>
      </c>
      <c r="C1131" s="13" t="s">
        <v>653</v>
      </c>
      <c r="D1131" s="13" t="str">
        <f t="shared" si="16"/>
        <v>Error?</v>
      </c>
    </row>
    <row r="1132" spans="1:4" x14ac:dyDescent="0.2">
      <c r="A1132" s="82">
        <v>1071</v>
      </c>
      <c r="D1132" s="13" t="str">
        <f t="shared" si="16"/>
        <v>OK</v>
      </c>
    </row>
    <row r="1133" spans="1:4" x14ac:dyDescent="0.2">
      <c r="A1133" s="54">
        <v>1072</v>
      </c>
      <c r="B1133" s="1221">
        <f>'Expenditures 15-22'!K65</f>
        <v>1990925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3410</v>
      </c>
      <c r="C1136" s="13" t="s">
        <v>653</v>
      </c>
      <c r="D1136" s="13" t="str">
        <f t="shared" si="16"/>
        <v>Error?</v>
      </c>
    </row>
    <row r="1137" spans="1:4" x14ac:dyDescent="0.2">
      <c r="A1137" s="54">
        <v>1076</v>
      </c>
      <c r="B1137" s="1221">
        <f>'Expenditures 15-22'!K70</f>
        <v>288865</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292275</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8499199</v>
      </c>
      <c r="C1143" s="13" t="s">
        <v>653</v>
      </c>
      <c r="D1143" s="13" t="str">
        <f t="shared" si="16"/>
        <v>Error?</v>
      </c>
    </row>
    <row r="1144" spans="1:4" x14ac:dyDescent="0.2">
      <c r="A1144" s="54">
        <v>1083</v>
      </c>
      <c r="B1144" s="1221">
        <f>'Expenditures 15-22'!K75</f>
        <v>415172</v>
      </c>
      <c r="C1144" s="13" t="s">
        <v>653</v>
      </c>
      <c r="D1144" s="13" t="str">
        <f t="shared" si="16"/>
        <v>Error?</v>
      </c>
    </row>
    <row r="1145" spans="1:4" x14ac:dyDescent="0.2">
      <c r="A1145" s="54">
        <v>1084</v>
      </c>
      <c r="B1145" s="1221">
        <f>'Expenditures 15-22'!K102</f>
        <v>600393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28194911</v>
      </c>
      <c r="C1152" s="13" t="s">
        <v>653</v>
      </c>
      <c r="D1152" s="13" t="str">
        <f t="shared" si="17"/>
        <v>Error?</v>
      </c>
    </row>
    <row r="1153" spans="1:4" x14ac:dyDescent="0.2">
      <c r="A1153" s="54">
        <v>1092</v>
      </c>
      <c r="B1153" s="1221">
        <f>'Expenditures 15-22'!K115</f>
        <v>1490803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19470</v>
      </c>
      <c r="D1220" s="13" t="str">
        <f t="shared" si="18"/>
        <v>Error?</v>
      </c>
    </row>
    <row r="1221" spans="1:4" x14ac:dyDescent="0.2">
      <c r="A1221" s="54">
        <v>1160</v>
      </c>
      <c r="B1221" s="1221">
        <f>'Expenditures 15-22'!C124</f>
        <v>1621628</v>
      </c>
      <c r="D1221" s="13" t="str">
        <f t="shared" si="18"/>
        <v>Error?</v>
      </c>
    </row>
    <row r="1222" spans="1:4" x14ac:dyDescent="0.2">
      <c r="A1222" s="82">
        <v>1161</v>
      </c>
      <c r="D1222" s="13" t="str">
        <f t="shared" si="18"/>
        <v>OK</v>
      </c>
    </row>
    <row r="1223" spans="1:4" x14ac:dyDescent="0.2">
      <c r="A1223" s="54">
        <v>1162</v>
      </c>
      <c r="B1223" s="1221">
        <f>'Expenditures 15-22'!C127</f>
        <v>1641098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1641098</v>
      </c>
      <c r="C1225" s="13" t="s">
        <v>653</v>
      </c>
      <c r="D1225" s="13" t="str">
        <f t="shared" si="18"/>
        <v>Error?</v>
      </c>
    </row>
    <row r="1226" spans="1:4" x14ac:dyDescent="0.2">
      <c r="A1226" s="54">
        <v>1165</v>
      </c>
      <c r="B1226" s="1221">
        <f>'Expenditures 15-22'!C150</f>
        <v>1641098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267588</v>
      </c>
      <c r="D1229" s="13" t="str">
        <f t="shared" si="18"/>
        <v>Error?</v>
      </c>
    </row>
    <row r="1230" spans="1:4" x14ac:dyDescent="0.2">
      <c r="A1230" s="82">
        <v>1169</v>
      </c>
      <c r="D1230" s="13" t="str">
        <f t="shared" si="18"/>
        <v>OK</v>
      </c>
    </row>
    <row r="1231" spans="1:4" x14ac:dyDescent="0.2">
      <c r="A1231" s="54">
        <v>1170</v>
      </c>
      <c r="B1231" s="1221">
        <f>'Expenditures 15-22'!D127</f>
        <v>267588</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267588</v>
      </c>
      <c r="C1233" s="13" t="s">
        <v>653</v>
      </c>
      <c r="D1233" s="13" t="str">
        <f t="shared" si="18"/>
        <v>Error?</v>
      </c>
    </row>
    <row r="1234" spans="1:4" x14ac:dyDescent="0.2">
      <c r="A1234" s="54">
        <v>1173</v>
      </c>
      <c r="B1234" s="1221">
        <f>'Expenditures 15-22'!D150</f>
        <v>267588</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434902</v>
      </c>
      <c r="D1237" s="13" t="str">
        <f t="shared" si="18"/>
        <v>Error?</v>
      </c>
    </row>
    <row r="1238" spans="1:4" x14ac:dyDescent="0.2">
      <c r="A1238" s="82">
        <v>1177</v>
      </c>
      <c r="D1238" s="13" t="str">
        <f t="shared" si="18"/>
        <v>OK</v>
      </c>
    </row>
    <row r="1239" spans="1:4" x14ac:dyDescent="0.2">
      <c r="A1239" s="54">
        <v>1178</v>
      </c>
      <c r="B1239" s="1221">
        <f>'Expenditures 15-22'!E127</f>
        <v>434902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434902</v>
      </c>
      <c r="C1241" s="13" t="s">
        <v>653</v>
      </c>
      <c r="D1241" s="13" t="str">
        <f t="shared" si="18"/>
        <v>Error?</v>
      </c>
    </row>
    <row r="1242" spans="1:4" x14ac:dyDescent="0.2">
      <c r="A1242" s="54">
        <v>1181</v>
      </c>
      <c r="B1242" s="1221">
        <f>'Expenditures 15-22'!E150</f>
        <v>434902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663807</v>
      </c>
      <c r="D1245" s="13" t="str">
        <f t="shared" si="18"/>
        <v>Error?</v>
      </c>
    </row>
    <row r="1246" spans="1:4" x14ac:dyDescent="0.2">
      <c r="A1246" s="82">
        <v>1185</v>
      </c>
      <c r="D1246" s="13" t="str">
        <f t="shared" si="18"/>
        <v>OK</v>
      </c>
    </row>
    <row r="1247" spans="1:4" x14ac:dyDescent="0.2">
      <c r="A1247" s="54">
        <v>1186</v>
      </c>
      <c r="B1247" s="1221">
        <f>'Expenditures 15-22'!F127</f>
        <v>663807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663807</v>
      </c>
      <c r="C1249" s="13" t="s">
        <v>653</v>
      </c>
      <c r="D1249" s="13" t="str">
        <f t="shared" si="18"/>
        <v>Error?</v>
      </c>
    </row>
    <row r="1250" spans="1:4" x14ac:dyDescent="0.2">
      <c r="A1250" s="54">
        <v>1189</v>
      </c>
      <c r="B1250" s="1221">
        <f>'Expenditures 15-22'!F150</f>
        <v>663807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254008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254008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254008</v>
      </c>
      <c r="C1258" s="13" t="s">
        <v>653</v>
      </c>
      <c r="D1258" s="13" t="str">
        <f t="shared" si="18"/>
        <v>Error?</v>
      </c>
    </row>
    <row r="1259" spans="1:4" x14ac:dyDescent="0.2">
      <c r="A1259" s="54">
        <v>1198</v>
      </c>
      <c r="B1259" s="1221">
        <f>'Expenditures 15-22'!G150</f>
        <v>254008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2589</v>
      </c>
      <c r="D1262" s="13" t="str">
        <f t="shared" si="18"/>
        <v>Error?</v>
      </c>
    </row>
    <row r="1263" spans="1:4" x14ac:dyDescent="0.2">
      <c r="A1263" s="82">
        <v>1202</v>
      </c>
      <c r="D1263" s="13" t="str">
        <f t="shared" si="18"/>
        <v>OK</v>
      </c>
    </row>
    <row r="1264" spans="1:4" x14ac:dyDescent="0.2">
      <c r="A1264" s="54">
        <v>1203</v>
      </c>
      <c r="B1264" s="1221">
        <f>'Expenditures 15-22'!H127</f>
        <v>2589</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2589</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2589</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19470</v>
      </c>
      <c r="C1275" s="13" t="s">
        <v>653</v>
      </c>
      <c r="D1275" s="13" t="str">
        <f t="shared" si="18"/>
        <v>Error?</v>
      </c>
    </row>
    <row r="1276" spans="1:4" x14ac:dyDescent="0.2">
      <c r="A1276" s="54">
        <v>1215</v>
      </c>
      <c r="B1276" s="1221">
        <f>'Expenditures 15-22'!K124</f>
        <v>3244522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3263992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3263992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3263992</v>
      </c>
      <c r="C1288" s="13" t="s">
        <v>653</v>
      </c>
      <c r="D1288" s="13" t="str">
        <f t="shared" si="19"/>
        <v>Error?</v>
      </c>
    </row>
    <row r="1289" spans="1:4" x14ac:dyDescent="0.2">
      <c r="A1289" s="54">
        <v>1228</v>
      </c>
      <c r="B1289" s="1221">
        <f>'Expenditures 15-22'!K151</f>
        <v>-91346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1289484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1289484</v>
      </c>
      <c r="C1317" s="13" t="s">
        <v>653</v>
      </c>
      <c r="D1317" s="13" t="str">
        <f t="shared" si="19"/>
        <v>Error?</v>
      </c>
    </row>
    <row r="1318" spans="1:4" x14ac:dyDescent="0.2">
      <c r="A1318" s="54">
        <v>1257</v>
      </c>
      <c r="B1318" s="1221">
        <f>'Expenditures 15-22'!H168</f>
        <v>1289484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1289484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1289484</v>
      </c>
      <c r="C1331" s="13" t="s">
        <v>653</v>
      </c>
      <c r="D1331" s="13" t="str">
        <f t="shared" si="19"/>
        <v>Error?</v>
      </c>
    </row>
    <row r="1332" spans="1:4" x14ac:dyDescent="0.2">
      <c r="A1332" s="54">
        <v>1271</v>
      </c>
      <c r="B1332" s="1221">
        <f>'Expenditures 15-22'!K168</f>
        <v>1289484</v>
      </c>
      <c r="C1332" s="13" t="s">
        <v>653</v>
      </c>
      <c r="D1332" s="13" t="str">
        <f t="shared" si="19"/>
        <v>Error?</v>
      </c>
    </row>
    <row r="1333" spans="1:4" x14ac:dyDescent="0.2">
      <c r="A1333" s="54">
        <v>1272</v>
      </c>
      <c r="B1333" s="1221">
        <f>'Expenditures 15-22'!K169</f>
        <v>1276746</v>
      </c>
      <c r="C1333" s="13" t="s">
        <v>653</v>
      </c>
      <c r="D1333" s="13" t="str">
        <f t="shared" si="19"/>
        <v>Error?</v>
      </c>
    </row>
    <row r="1334" spans="1:4" x14ac:dyDescent="0.2">
      <c r="A1334" s="82">
        <v>1273</v>
      </c>
      <c r="D1334" s="13" t="str">
        <f t="shared" si="19"/>
        <v>OK</v>
      </c>
    </row>
    <row r="1335" spans="1:4" x14ac:dyDescent="0.2">
      <c r="A1335" s="54">
        <v>1274</v>
      </c>
      <c r="B1335" s="1221">
        <f>'Expenditures 15-22'!C176</f>
        <v>831521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831521</v>
      </c>
      <c r="C1339" s="13" t="s">
        <v>653</v>
      </c>
      <c r="D1339" s="13" t="str">
        <f t="shared" si="19"/>
        <v>Error?</v>
      </c>
    </row>
    <row r="1340" spans="1:4" x14ac:dyDescent="0.2">
      <c r="A1340" s="54">
        <v>1279</v>
      </c>
      <c r="B1340" s="1221">
        <f>'Expenditures 15-22'!C204</f>
        <v>831521</v>
      </c>
      <c r="C1340" s="13" t="s">
        <v>653</v>
      </c>
      <c r="D1340" s="13" t="str">
        <f t="shared" si="19"/>
        <v>Error?</v>
      </c>
    </row>
    <row r="1341" spans="1:4" x14ac:dyDescent="0.2">
      <c r="A1341" s="54">
        <v>1280</v>
      </c>
      <c r="B1341" s="1221">
        <f>'Expenditures 15-22'!D176</f>
        <v>162960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162960</v>
      </c>
      <c r="C1345" s="13" t="s">
        <v>653</v>
      </c>
      <c r="D1345" s="13" t="str">
        <f t="shared" si="20"/>
        <v>Error?</v>
      </c>
    </row>
    <row r="1346" spans="1:4" x14ac:dyDescent="0.2">
      <c r="A1346" s="54">
        <v>1285</v>
      </c>
      <c r="B1346" s="1221">
        <f>'Expenditures 15-22'!D204</f>
        <v>162960</v>
      </c>
      <c r="C1346" s="13" t="s">
        <v>653</v>
      </c>
      <c r="D1346" s="13" t="str">
        <f t="shared" si="20"/>
        <v>Error?</v>
      </c>
    </row>
    <row r="1347" spans="1:4" x14ac:dyDescent="0.2">
      <c r="A1347" s="54">
        <v>1286</v>
      </c>
      <c r="B1347" s="1221">
        <f>'Expenditures 15-22'!E176</f>
        <v>87187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87187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87187</v>
      </c>
      <c r="C1353" s="13" t="s">
        <v>653</v>
      </c>
      <c r="D1353" s="13" t="str">
        <f t="shared" si="20"/>
        <v>Error?</v>
      </c>
    </row>
    <row r="1354" spans="1:4" x14ac:dyDescent="0.2">
      <c r="A1354" s="54">
        <v>1293</v>
      </c>
      <c r="B1354" s="1221">
        <f>'Expenditures 15-22'!F176</f>
        <v>178215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178215</v>
      </c>
      <c r="C1358" s="13" t="s">
        <v>653</v>
      </c>
      <c r="D1358" s="13" t="str">
        <f t="shared" si="20"/>
        <v>Error?</v>
      </c>
    </row>
    <row r="1359" spans="1:4" x14ac:dyDescent="0.2">
      <c r="A1359" s="54">
        <v>1298</v>
      </c>
      <c r="B1359" s="1221">
        <f>'Expenditures 15-22'!F204</f>
        <v>178215</v>
      </c>
      <c r="C1359" s="13" t="s">
        <v>653</v>
      </c>
      <c r="D1359" s="13" t="str">
        <f t="shared" si="20"/>
        <v>Error?</v>
      </c>
    </row>
    <row r="1360" spans="1:4" x14ac:dyDescent="0.2">
      <c r="A1360" s="54">
        <v>1299</v>
      </c>
      <c r="B1360" s="1221">
        <f>'Expenditures 15-22'!G176</f>
        <v>258180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258180</v>
      </c>
      <c r="C1364" s="13" t="s">
        <v>653</v>
      </c>
      <c r="D1364" s="13" t="str">
        <f t="shared" si="20"/>
        <v>Error?</v>
      </c>
    </row>
    <row r="1365" spans="1:4" x14ac:dyDescent="0.2">
      <c r="A1365" s="54">
        <v>1304</v>
      </c>
      <c r="B1365" s="1221">
        <f>'Expenditures 15-22'!G204</f>
        <v>258180</v>
      </c>
      <c r="C1365" s="13" t="s">
        <v>653</v>
      </c>
      <c r="D1365" s="13" t="str">
        <f t="shared" si="20"/>
        <v>Error?</v>
      </c>
    </row>
    <row r="1366" spans="1:4" x14ac:dyDescent="0.2">
      <c r="A1366" s="54">
        <v>1305</v>
      </c>
      <c r="B1366" s="1221">
        <f>'Expenditures 15-22'!H176</f>
        <v>1263</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1263</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1263</v>
      </c>
      <c r="C1376" s="13" t="s">
        <v>653</v>
      </c>
      <c r="D1376" s="13" t="str">
        <f t="shared" si="20"/>
        <v>Error?</v>
      </c>
    </row>
    <row r="1377" spans="1:4" x14ac:dyDescent="0.2">
      <c r="A1377" s="54">
        <v>1316</v>
      </c>
      <c r="B1377" s="1221">
        <f>'Expenditures 15-22'!K176</f>
        <v>1523096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1523096</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1523096</v>
      </c>
      <c r="C1388" s="13" t="s">
        <v>653</v>
      </c>
      <c r="D1388" s="13" t="str">
        <f t="shared" si="20"/>
        <v>Error?</v>
      </c>
    </row>
    <row r="1389" spans="1:4" x14ac:dyDescent="0.2">
      <c r="A1389" s="54">
        <v>1328</v>
      </c>
      <c r="B1389" s="1221">
        <f>'Expenditures 15-22'!K205</f>
        <v>-168114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9301</v>
      </c>
      <c r="D1407" s="13" t="str">
        <f t="shared" ref="D1407:D1470" si="21">IF(ISBLANK(B1407),"OK",IF(A1407-B1407=0,"OK","Error?"))</f>
        <v>Error?</v>
      </c>
    </row>
    <row r="1408" spans="1:4" x14ac:dyDescent="0.2">
      <c r="A1408" s="54">
        <v>1347</v>
      </c>
      <c r="B1408" s="1221">
        <f>'Expenditures 15-22'!D217</f>
        <v>23958</v>
      </c>
      <c r="D1408" s="13" t="str">
        <f t="shared" si="21"/>
        <v>Error?</v>
      </c>
    </row>
    <row r="1409" spans="1:4" x14ac:dyDescent="0.2">
      <c r="A1409" s="54">
        <v>1348</v>
      </c>
      <c r="B1409" s="1221">
        <f>'Expenditures 15-22'!D218</f>
        <v>47</v>
      </c>
      <c r="D1409" s="13" t="str">
        <f t="shared" si="21"/>
        <v>Error?</v>
      </c>
    </row>
    <row r="1410" spans="1:4" x14ac:dyDescent="0.2">
      <c r="A1410" s="54">
        <v>1349</v>
      </c>
      <c r="B1410" s="1221">
        <f>'Expenditures 15-22'!D223</f>
        <v>439054</v>
      </c>
      <c r="C1410" s="13" t="s">
        <v>653</v>
      </c>
      <c r="D1410" s="13" t="str">
        <f t="shared" si="21"/>
        <v>Error?</v>
      </c>
    </row>
    <row r="1411" spans="1:4" x14ac:dyDescent="0.2">
      <c r="A1411" s="54">
        <v>1350</v>
      </c>
      <c r="B1411" s="1221">
        <f>'Expenditures 15-22'!D226</f>
        <v>4181</v>
      </c>
      <c r="D1411" s="13" t="str">
        <f t="shared" si="21"/>
        <v>Error?</v>
      </c>
    </row>
    <row r="1412" spans="1:4" x14ac:dyDescent="0.2">
      <c r="A1412" s="54">
        <v>1351</v>
      </c>
      <c r="B1412" s="1221">
        <f>'Expenditures 15-22'!D227</f>
        <v>15024</v>
      </c>
      <c r="D1412" s="13" t="str">
        <f t="shared" si="21"/>
        <v>Error?</v>
      </c>
    </row>
    <row r="1413" spans="1:4" x14ac:dyDescent="0.2">
      <c r="A1413" s="54">
        <v>1352</v>
      </c>
      <c r="B1413" s="1221">
        <f>'Expenditures 15-22'!D228</f>
        <v>38300</v>
      </c>
      <c r="D1413" s="13" t="str">
        <f t="shared" si="21"/>
        <v>Error?</v>
      </c>
    </row>
    <row r="1414" spans="1:4" x14ac:dyDescent="0.2">
      <c r="A1414" s="54">
        <v>1353</v>
      </c>
      <c r="B1414" s="1221">
        <f>'Expenditures 15-22'!D229</f>
        <v>3560</v>
      </c>
      <c r="D1414" s="13" t="str">
        <f t="shared" si="21"/>
        <v>Error?</v>
      </c>
    </row>
    <row r="1415" spans="1:4" x14ac:dyDescent="0.2">
      <c r="A1415" s="54">
        <v>1354</v>
      </c>
      <c r="B1415" s="1221">
        <f>'Expenditures 15-22'!D230</f>
        <v>6103</v>
      </c>
      <c r="D1415" s="13" t="str">
        <f t="shared" si="21"/>
        <v>Error?</v>
      </c>
    </row>
    <row r="1416" spans="1:4" x14ac:dyDescent="0.2">
      <c r="A1416" s="54">
        <v>1355</v>
      </c>
      <c r="B1416" s="1221">
        <f>'Expenditures 15-22'!D231</f>
        <v>9336</v>
      </c>
      <c r="D1416" s="13" t="str">
        <f t="shared" si="21"/>
        <v>Error?</v>
      </c>
    </row>
    <row r="1417" spans="1:4" x14ac:dyDescent="0.2">
      <c r="A1417" s="54">
        <v>1356</v>
      </c>
      <c r="B1417" s="1221">
        <f>'Expenditures 15-22'!D232</f>
        <v>76504</v>
      </c>
      <c r="C1417" s="13" t="s">
        <v>653</v>
      </c>
      <c r="D1417" s="13" t="str">
        <f t="shared" si="21"/>
        <v>Error?</v>
      </c>
    </row>
    <row r="1418" spans="1:4" x14ac:dyDescent="0.2">
      <c r="A1418" s="54">
        <v>1357</v>
      </c>
      <c r="B1418" s="1221">
        <f>'Expenditures 15-22'!D234</f>
        <v>14871</v>
      </c>
      <c r="D1418" s="13" t="str">
        <f t="shared" si="21"/>
        <v>Error?</v>
      </c>
    </row>
    <row r="1419" spans="1:4" x14ac:dyDescent="0.2">
      <c r="A1419" s="54">
        <v>1358</v>
      </c>
      <c r="B1419" s="1221">
        <f>'Expenditures 15-22'!D235</f>
        <v>46109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60980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15966</v>
      </c>
      <c r="D1423" s="13" t="str">
        <f t="shared" si="21"/>
        <v>Error?</v>
      </c>
    </row>
    <row r="1424" spans="1:4" x14ac:dyDescent="0.2">
      <c r="A1424" s="54">
        <v>1363</v>
      </c>
      <c r="B1424" s="1221">
        <f>'Expenditures 15-22'!D251</f>
        <v>24539</v>
      </c>
      <c r="C1424" s="13" t="s">
        <v>653</v>
      </c>
      <c r="D1424" s="13" t="str">
        <f t="shared" si="21"/>
        <v>Error?</v>
      </c>
    </row>
    <row r="1425" spans="1:4" x14ac:dyDescent="0.2">
      <c r="A1425" s="54">
        <v>1364</v>
      </c>
      <c r="B1425" s="1221">
        <f>'Expenditures 15-22'!D253</f>
        <v>83452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83452</v>
      </c>
      <c r="C1427" s="13" t="s">
        <v>653</v>
      </c>
      <c r="D1427" s="13" t="str">
        <f t="shared" si="21"/>
        <v>Error?</v>
      </c>
    </row>
    <row r="1428" spans="1:4" x14ac:dyDescent="0.2">
      <c r="A1428" s="54">
        <v>1367</v>
      </c>
      <c r="B1428" s="1221">
        <f>'Expenditures 15-22'!D257</f>
        <v>17429</v>
      </c>
      <c r="D1428" s="13" t="str">
        <f t="shared" si="21"/>
        <v>Error?</v>
      </c>
    </row>
    <row r="1429" spans="1:4" x14ac:dyDescent="0.2">
      <c r="A1429" s="54">
        <v>1368</v>
      </c>
      <c r="B1429" s="1221">
        <f>'Expenditures 15-22'!D258</f>
        <v>28475</v>
      </c>
      <c r="D1429" s="13" t="str">
        <f t="shared" si="21"/>
        <v>Error?</v>
      </c>
    </row>
    <row r="1430" spans="1:4" x14ac:dyDescent="0.2">
      <c r="A1430" s="54">
        <v>1369</v>
      </c>
      <c r="B1430" s="1221">
        <f>'Expenditures 15-22'!D259</f>
        <v>1490</v>
      </c>
      <c r="D1430" s="13" t="str">
        <f t="shared" si="21"/>
        <v>Error?</v>
      </c>
    </row>
    <row r="1431" spans="1:4" x14ac:dyDescent="0.2">
      <c r="A1431" s="54">
        <v>1370</v>
      </c>
      <c r="B1431" s="1221">
        <f>'Expenditures 15-22'!D260</f>
        <v>289922</v>
      </c>
      <c r="D1431" s="13" t="str">
        <f t="shared" si="21"/>
        <v>Error?</v>
      </c>
    </row>
    <row r="1432" spans="1:4" x14ac:dyDescent="0.2">
      <c r="A1432" s="54">
        <v>1371</v>
      </c>
      <c r="B1432" s="1221">
        <f>'Expenditures 15-22'!D261</f>
        <v>155513</v>
      </c>
      <c r="D1432" s="13" t="str">
        <f t="shared" si="21"/>
        <v>Error?</v>
      </c>
    </row>
    <row r="1433" spans="1:4" x14ac:dyDescent="0.2">
      <c r="A1433" s="54">
        <v>1372</v>
      </c>
      <c r="B1433" s="1221">
        <f>'Expenditures 15-22'!D262</f>
        <v>89082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581911</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12419</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12419</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839805</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1278859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9301</v>
      </c>
      <c r="C1471" s="13" t="s">
        <v>653</v>
      </c>
      <c r="D1471" s="13" t="str">
        <f t="shared" ref="D1471:D1534" si="22">IF(ISBLANK(B1471),"OK",IF(A1471-B1471=0,"OK","Error?"))</f>
        <v>Error?</v>
      </c>
    </row>
    <row r="1472" spans="1:4" x14ac:dyDescent="0.2">
      <c r="A1472" s="54">
        <v>1411</v>
      </c>
      <c r="B1472" s="1221">
        <f>'Expenditures 15-22'!K217</f>
        <v>23958</v>
      </c>
      <c r="C1472" s="13" t="s">
        <v>653</v>
      </c>
      <c r="D1472" s="13" t="str">
        <f t="shared" si="22"/>
        <v>Error?</v>
      </c>
    </row>
    <row r="1473" spans="1:4" x14ac:dyDescent="0.2">
      <c r="A1473" s="54">
        <v>1412</v>
      </c>
      <c r="B1473" s="1221">
        <f>'Expenditures 15-22'!K218</f>
        <v>47</v>
      </c>
      <c r="C1473" s="13" t="s">
        <v>653</v>
      </c>
      <c r="D1473" s="13" t="str">
        <f t="shared" si="22"/>
        <v>Error?</v>
      </c>
    </row>
    <row r="1474" spans="1:4" x14ac:dyDescent="0.2">
      <c r="A1474" s="54">
        <v>1413</v>
      </c>
      <c r="B1474" s="1221">
        <f>'Expenditures 15-22'!K223</f>
        <v>439054</v>
      </c>
      <c r="C1474" s="13" t="s">
        <v>653</v>
      </c>
      <c r="D1474" s="13" t="str">
        <f t="shared" si="22"/>
        <v>Error?</v>
      </c>
    </row>
    <row r="1475" spans="1:4" x14ac:dyDescent="0.2">
      <c r="A1475" s="54">
        <v>1414</v>
      </c>
      <c r="B1475" s="1221">
        <f>'Expenditures 15-22'!K226</f>
        <v>4181</v>
      </c>
      <c r="C1475" s="13" t="s">
        <v>653</v>
      </c>
      <c r="D1475" s="13" t="str">
        <f t="shared" si="22"/>
        <v>Error?</v>
      </c>
    </row>
    <row r="1476" spans="1:4" x14ac:dyDescent="0.2">
      <c r="A1476" s="54">
        <v>1415</v>
      </c>
      <c r="B1476" s="1221">
        <f>'Expenditures 15-22'!K227</f>
        <v>15024</v>
      </c>
      <c r="C1476" s="13" t="s">
        <v>653</v>
      </c>
      <c r="D1476" s="13" t="str">
        <f t="shared" si="22"/>
        <v>Error?</v>
      </c>
    </row>
    <row r="1477" spans="1:4" x14ac:dyDescent="0.2">
      <c r="A1477" s="54">
        <v>1416</v>
      </c>
      <c r="B1477" s="1221">
        <f>'Expenditures 15-22'!K228</f>
        <v>38300</v>
      </c>
      <c r="C1477" s="13" t="s">
        <v>653</v>
      </c>
      <c r="D1477" s="13" t="str">
        <f t="shared" si="22"/>
        <v>Error?</v>
      </c>
    </row>
    <row r="1478" spans="1:4" x14ac:dyDescent="0.2">
      <c r="A1478" s="54">
        <v>1417</v>
      </c>
      <c r="B1478" s="1221">
        <f>'Expenditures 15-22'!K229</f>
        <v>3560</v>
      </c>
      <c r="C1478" s="13" t="s">
        <v>653</v>
      </c>
      <c r="D1478" s="13" t="str">
        <f t="shared" si="22"/>
        <v>Error?</v>
      </c>
    </row>
    <row r="1479" spans="1:4" x14ac:dyDescent="0.2">
      <c r="A1479" s="54">
        <v>1418</v>
      </c>
      <c r="B1479" s="1221">
        <f>'Expenditures 15-22'!K230</f>
        <v>6103</v>
      </c>
      <c r="C1479" s="13" t="s">
        <v>653</v>
      </c>
      <c r="D1479" s="13" t="str">
        <f t="shared" si="22"/>
        <v>Error?</v>
      </c>
    </row>
    <row r="1480" spans="1:4" x14ac:dyDescent="0.2">
      <c r="A1480" s="54">
        <v>1419</v>
      </c>
      <c r="B1480" s="1221">
        <f>'Expenditures 15-22'!K231</f>
        <v>9336</v>
      </c>
      <c r="C1480" s="13" t="s">
        <v>653</v>
      </c>
      <c r="D1480" s="13" t="str">
        <f t="shared" si="22"/>
        <v>Error?</v>
      </c>
    </row>
    <row r="1481" spans="1:4" x14ac:dyDescent="0.2">
      <c r="A1481" s="54">
        <v>1420</v>
      </c>
      <c r="B1481" s="1221">
        <f>'Expenditures 15-22'!K232</f>
        <v>76504</v>
      </c>
      <c r="C1481" s="13" t="s">
        <v>653</v>
      </c>
      <c r="D1481" s="13" t="str">
        <f t="shared" si="22"/>
        <v>Error?</v>
      </c>
    </row>
    <row r="1482" spans="1:4" x14ac:dyDescent="0.2">
      <c r="A1482" s="54">
        <v>1421</v>
      </c>
      <c r="B1482" s="1221">
        <f>'Expenditures 15-22'!K234</f>
        <v>14871</v>
      </c>
      <c r="C1482" s="13" t="s">
        <v>653</v>
      </c>
      <c r="D1482" s="13" t="str">
        <f t="shared" si="22"/>
        <v>Error?</v>
      </c>
    </row>
    <row r="1483" spans="1:4" x14ac:dyDescent="0.2">
      <c r="A1483" s="54">
        <v>1422</v>
      </c>
      <c r="B1483" s="1221">
        <f>'Expenditures 15-22'!K235</f>
        <v>46109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60980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15966</v>
      </c>
      <c r="C1487" s="13" t="s">
        <v>653</v>
      </c>
      <c r="D1487" s="13" t="str">
        <f t="shared" si="22"/>
        <v>Error?</v>
      </c>
    </row>
    <row r="1488" spans="1:4" x14ac:dyDescent="0.2">
      <c r="A1488" s="54">
        <v>1427</v>
      </c>
      <c r="B1488" s="1221">
        <f>'Expenditures 15-22'!K251</f>
        <v>24539</v>
      </c>
      <c r="C1488" s="13" t="s">
        <v>653</v>
      </c>
      <c r="D1488" s="13" t="str">
        <f t="shared" si="22"/>
        <v>Error?</v>
      </c>
    </row>
    <row r="1489" spans="1:4" x14ac:dyDescent="0.2">
      <c r="A1489" s="54">
        <v>1428</v>
      </c>
      <c r="B1489" s="1221">
        <f>'Expenditures 15-22'!K253</f>
        <v>83452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83452</v>
      </c>
      <c r="C1491" s="13" t="s">
        <v>653</v>
      </c>
      <c r="D1491" s="13" t="str">
        <f t="shared" si="22"/>
        <v>Error?</v>
      </c>
    </row>
    <row r="1492" spans="1:4" x14ac:dyDescent="0.2">
      <c r="A1492" s="54">
        <v>1431</v>
      </c>
      <c r="B1492" s="1221">
        <f>'Expenditures 15-22'!K257</f>
        <v>17429</v>
      </c>
      <c r="C1492" s="13" t="s">
        <v>653</v>
      </c>
      <c r="D1492" s="13" t="str">
        <f t="shared" si="22"/>
        <v>Error?</v>
      </c>
    </row>
    <row r="1493" spans="1:4" x14ac:dyDescent="0.2">
      <c r="A1493" s="54">
        <v>1432</v>
      </c>
      <c r="B1493" s="1221">
        <f>'Expenditures 15-22'!K258</f>
        <v>28475</v>
      </c>
      <c r="C1493" s="13" t="s">
        <v>653</v>
      </c>
      <c r="D1493" s="13" t="str">
        <f t="shared" si="22"/>
        <v>Error?</v>
      </c>
    </row>
    <row r="1494" spans="1:4" x14ac:dyDescent="0.2">
      <c r="A1494" s="54">
        <v>1433</v>
      </c>
      <c r="B1494" s="1221">
        <f>'Expenditures 15-22'!K259</f>
        <v>1490</v>
      </c>
      <c r="C1494" s="13" t="s">
        <v>653</v>
      </c>
      <c r="D1494" s="13" t="str">
        <f t="shared" si="22"/>
        <v>Error?</v>
      </c>
    </row>
    <row r="1495" spans="1:4" x14ac:dyDescent="0.2">
      <c r="A1495" s="54">
        <v>1434</v>
      </c>
      <c r="B1495" s="1221">
        <f>'Expenditures 15-22'!K260</f>
        <v>289922</v>
      </c>
      <c r="C1495" s="13" t="s">
        <v>653</v>
      </c>
      <c r="D1495" s="13" t="str">
        <f t="shared" si="22"/>
        <v>Error?</v>
      </c>
    </row>
    <row r="1496" spans="1:4" x14ac:dyDescent="0.2">
      <c r="A1496" s="54">
        <v>1435</v>
      </c>
      <c r="B1496" s="1221">
        <f>'Expenditures 15-22'!K261</f>
        <v>155513</v>
      </c>
      <c r="C1496" s="13" t="s">
        <v>653</v>
      </c>
      <c r="D1496" s="13" t="str">
        <f t="shared" si="22"/>
        <v>Error?</v>
      </c>
    </row>
    <row r="1497" spans="1:4" x14ac:dyDescent="0.2">
      <c r="A1497" s="54">
        <v>1436</v>
      </c>
      <c r="B1497" s="1221">
        <f>'Expenditures 15-22'!K262</f>
        <v>89082</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581911</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12419</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12419</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839805</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1278859</v>
      </c>
      <c r="C1517" s="13" t="s">
        <v>653</v>
      </c>
      <c r="D1517" s="13" t="str">
        <f t="shared" si="22"/>
        <v>Error?</v>
      </c>
    </row>
    <row r="1518" spans="1:4" x14ac:dyDescent="0.2">
      <c r="A1518" s="54">
        <v>1457</v>
      </c>
      <c r="B1518" s="1221">
        <f>'Expenditures 15-22'!K289</f>
        <v>-50746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1012475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1012475</v>
      </c>
      <c r="C1535" s="13" t="s">
        <v>653</v>
      </c>
      <c r="D1535" s="13" t="str">
        <f t="shared" ref="D1535:D1598" si="23">IF(ISBLANK(B1535),"OK",IF(A1535-B1535=0,"OK","Error?"))</f>
        <v>Error?</v>
      </c>
    </row>
    <row r="1536" spans="1:4" x14ac:dyDescent="0.2">
      <c r="A1536" s="54">
        <v>1475</v>
      </c>
      <c r="B1536" s="1221">
        <f>'Expenditures 15-22'!E305</f>
        <v>1012475</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19488845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19488845</v>
      </c>
      <c r="C1547" s="13" t="s">
        <v>653</v>
      </c>
      <c r="D1547" s="13" t="str">
        <f t="shared" si="23"/>
        <v>Error?</v>
      </c>
    </row>
    <row r="1548" spans="1:4" x14ac:dyDescent="0.2">
      <c r="A1548" s="54">
        <v>1487</v>
      </c>
      <c r="B1548" s="1221">
        <f>'Expenditures 15-22'!G305</f>
        <v>19488845</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20758696</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20758696</v>
      </c>
      <c r="C1559" s="13" t="s">
        <v>653</v>
      </c>
      <c r="D1559" s="13" t="str">
        <f t="shared" si="23"/>
        <v>Error?</v>
      </c>
    </row>
    <row r="1560" spans="1:4" x14ac:dyDescent="0.2">
      <c r="A1560" s="54">
        <v>1499</v>
      </c>
      <c r="B1560" s="1221">
        <f>'Expenditures 15-22'!K305</f>
        <v>20758696</v>
      </c>
      <c r="C1560" s="13" t="s">
        <v>653</v>
      </c>
      <c r="D1560" s="13" t="str">
        <f t="shared" si="23"/>
        <v>Error?</v>
      </c>
    </row>
    <row r="1561" spans="1:4" x14ac:dyDescent="0.2">
      <c r="A1561" s="54">
        <v>1500</v>
      </c>
      <c r="B1561" s="1221">
        <f>'Expenditures 15-22'!K306</f>
        <v>-20675753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15942650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17433453</v>
      </c>
      <c r="C1630" s="13" t="s">
        <v>653</v>
      </c>
      <c r="D1630" s="13" t="str">
        <f t="shared" si="24"/>
        <v>Error?</v>
      </c>
    </row>
    <row r="1631" spans="1:4" x14ac:dyDescent="0.2">
      <c r="A1631" s="54">
        <v>1570</v>
      </c>
      <c r="B1631" s="1221">
        <f>'Acct Summary 7-8'!D79</f>
        <v>503228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411882</v>
      </c>
      <c r="C1644" s="13" t="s">
        <v>653</v>
      </c>
      <c r="D1644" s="13" t="str">
        <f t="shared" si="24"/>
        <v>Error?</v>
      </c>
    </row>
    <row r="1645" spans="1:4" x14ac:dyDescent="0.2">
      <c r="A1645" s="54">
        <v>1584</v>
      </c>
      <c r="B1645" s="1221">
        <f>'Acct Summary 7-8'!E79</f>
        <v>271959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1548705</v>
      </c>
      <c r="C1658" s="13" t="s">
        <v>653</v>
      </c>
      <c r="D1658" s="13" t="str">
        <f t="shared" si="24"/>
        <v>Error?</v>
      </c>
    </row>
    <row r="1659" spans="1:4" x14ac:dyDescent="0.2">
      <c r="A1659" s="54">
        <v>1598</v>
      </c>
      <c r="B1659" s="1221">
        <f>'Acct Summary 7-8'!F79</f>
        <v>939229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771115</v>
      </c>
      <c r="C1672" s="13" t="s">
        <v>653</v>
      </c>
      <c r="D1672" s="13" t="str">
        <f t="shared" si="25"/>
        <v>Error?</v>
      </c>
    </row>
    <row r="1673" spans="1:4" x14ac:dyDescent="0.2">
      <c r="A1673" s="54">
        <v>1612</v>
      </c>
      <c r="B1673" s="1221">
        <f>'Acct Summary 7-8'!G79</f>
        <v>178012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127266</v>
      </c>
      <c r="C1686" s="13" t="s">
        <v>653</v>
      </c>
      <c r="D1686" s="13" t="str">
        <f t="shared" si="25"/>
        <v>Error?</v>
      </c>
    </row>
    <row r="1687" spans="1:4" x14ac:dyDescent="0.2">
      <c r="A1687" s="54">
        <v>1626</v>
      </c>
      <c r="B1687" s="1221">
        <f>'Acct Summary 7-8'!H79</f>
        <v>29007502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8331749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12930393</v>
      </c>
      <c r="C1744" s="13" t="s">
        <v>653</v>
      </c>
      <c r="D1744" s="13" t="str">
        <f t="shared" si="26"/>
        <v>Error?</v>
      </c>
    </row>
    <row r="1745" spans="1:5" x14ac:dyDescent="0.2">
      <c r="A1745" s="54">
        <v>1684</v>
      </c>
      <c r="B1745" s="1221">
        <f>'Tax Sched 24'!B5</f>
        <v>2473758</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762437</v>
      </c>
      <c r="C1747" s="13" t="s">
        <v>653</v>
      </c>
      <c r="D1747" s="13" t="str">
        <f t="shared" si="26"/>
        <v>Error?</v>
      </c>
    </row>
    <row r="1748" spans="1:5" x14ac:dyDescent="0.2">
      <c r="A1748" s="54">
        <v>1687</v>
      </c>
      <c r="B1748" s="1221">
        <f>'Tax Sched 24'!B8</f>
        <v>500389</v>
      </c>
      <c r="C1748" s="13" t="s">
        <v>653</v>
      </c>
      <c r="D1748" s="13" t="str">
        <f t="shared" si="26"/>
        <v>Error?</v>
      </c>
    </row>
    <row r="1749" spans="1:5" x14ac:dyDescent="0.2">
      <c r="A1749" s="54">
        <v>1688</v>
      </c>
      <c r="B1749" s="1221">
        <f>'Tax Sched 24'!B10</f>
        <v>158140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762437</v>
      </c>
      <c r="C1752" s="13" t="s">
        <v>653</v>
      </c>
      <c r="D1752" s="13" t="str">
        <f t="shared" si="26"/>
        <v>Error?</v>
      </c>
    </row>
    <row r="1753" spans="1:5" x14ac:dyDescent="0.2">
      <c r="A1753" s="54">
        <v>1692</v>
      </c>
      <c r="B1753" s="1221">
        <f>'Tax Sched 24'!B12</f>
        <v>362948</v>
      </c>
      <c r="C1753" s="13" t="s">
        <v>653</v>
      </c>
      <c r="D1753" s="13" t="str">
        <f t="shared" si="26"/>
        <v>Error?</v>
      </c>
    </row>
    <row r="1754" spans="1:5" x14ac:dyDescent="0.2">
      <c r="A1754" s="54">
        <v>1693</v>
      </c>
      <c r="B1754" s="1221">
        <f>'Tax Sched 24'!B14</f>
        <v>214182</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18641198</v>
      </c>
      <c r="C1759" s="13" t="s">
        <v>653</v>
      </c>
      <c r="D1759" s="13" t="str">
        <f t="shared" si="26"/>
        <v>Error?</v>
      </c>
    </row>
    <row r="1760" spans="1:5" x14ac:dyDescent="0.2">
      <c r="A1760" s="54">
        <v>1699</v>
      </c>
      <c r="B1760" s="1221">
        <f>'Tax Sched 24'!D4</f>
        <v>12930393</v>
      </c>
      <c r="C1760" s="13" t="s">
        <v>653</v>
      </c>
      <c r="D1760" s="13" t="str">
        <f t="shared" si="26"/>
        <v>Error?</v>
      </c>
    </row>
    <row r="1761" spans="1:5" x14ac:dyDescent="0.2">
      <c r="A1761" s="54">
        <v>1700</v>
      </c>
      <c r="B1761" s="1221">
        <f>'Tax Sched 24'!D5</f>
        <v>2473758</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762437</v>
      </c>
      <c r="C1763" s="13" t="s">
        <v>653</v>
      </c>
      <c r="D1763" s="13" t="str">
        <f t="shared" si="26"/>
        <v>Error?</v>
      </c>
    </row>
    <row r="1764" spans="1:5" x14ac:dyDescent="0.2">
      <c r="A1764" s="54">
        <v>1703</v>
      </c>
      <c r="B1764" s="1221">
        <f>'Tax Sched 24'!D8</f>
        <v>500389</v>
      </c>
      <c r="C1764" s="13" t="s">
        <v>653</v>
      </c>
      <c r="D1764" s="13" t="str">
        <f t="shared" si="26"/>
        <v>Error?</v>
      </c>
    </row>
    <row r="1765" spans="1:5" x14ac:dyDescent="0.2">
      <c r="A1765" s="54">
        <v>1704</v>
      </c>
      <c r="B1765" s="1221">
        <f>'Tax Sched 24'!D10</f>
        <v>158140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762437</v>
      </c>
      <c r="C1768" s="13" t="s">
        <v>653</v>
      </c>
      <c r="D1768" s="13" t="str">
        <f t="shared" si="26"/>
        <v>Error?</v>
      </c>
    </row>
    <row r="1769" spans="1:5" x14ac:dyDescent="0.2">
      <c r="A1769" s="54">
        <v>1708</v>
      </c>
      <c r="B1769" s="1221">
        <f>'Tax Sched 24'!D12</f>
        <v>362948</v>
      </c>
      <c r="C1769" s="13" t="s">
        <v>653</v>
      </c>
      <c r="D1769" s="13" t="str">
        <f t="shared" si="26"/>
        <v>Error?</v>
      </c>
    </row>
    <row r="1770" spans="1:5" x14ac:dyDescent="0.2">
      <c r="A1770" s="54">
        <v>1709</v>
      </c>
      <c r="B1770" s="1221">
        <f>'Tax Sched 24'!D14</f>
        <v>214182</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18641198</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13167189</v>
      </c>
      <c r="C1792" s="13" t="s">
        <v>653</v>
      </c>
      <c r="D1792" s="13" t="str">
        <f t="shared" si="27"/>
        <v>Error?</v>
      </c>
    </row>
    <row r="1793" spans="1:4" x14ac:dyDescent="0.2">
      <c r="A1793" s="54">
        <v>1732</v>
      </c>
      <c r="B1793" s="1221">
        <f>'Tax Sched 24'!F5</f>
        <v>2755653</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774315</v>
      </c>
      <c r="C1795" s="13" t="s">
        <v>653</v>
      </c>
      <c r="D1795" s="13" t="str">
        <f t="shared" si="27"/>
        <v>Error?</v>
      </c>
    </row>
    <row r="1796" spans="1:4" x14ac:dyDescent="0.2">
      <c r="A1796" s="54">
        <v>1735</v>
      </c>
      <c r="B1796" s="1221">
        <f>'Tax Sched 24'!F8</f>
        <v>588042</v>
      </c>
      <c r="C1796" s="13" t="s">
        <v>653</v>
      </c>
      <c r="D1796" s="13" t="str">
        <f t="shared" si="27"/>
        <v>Error?</v>
      </c>
    </row>
    <row r="1797" spans="1:4" x14ac:dyDescent="0.2">
      <c r="A1797" s="54">
        <v>1736</v>
      </c>
      <c r="B1797" s="1221">
        <f>'Tax Sched 24'!F10</f>
        <v>160604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375101</v>
      </c>
      <c r="C1800" s="13" t="s">
        <v>653</v>
      </c>
      <c r="D1800" s="13" t="str">
        <f t="shared" si="27"/>
        <v>Error?</v>
      </c>
    </row>
    <row r="1801" spans="1:4" x14ac:dyDescent="0.2">
      <c r="A1801" s="54">
        <v>1740</v>
      </c>
      <c r="B1801" s="1221">
        <f>'Tax Sched 24'!F12</f>
        <v>368634</v>
      </c>
      <c r="C1801" s="13" t="s">
        <v>653</v>
      </c>
      <c r="D1801" s="13" t="str">
        <f t="shared" si="27"/>
        <v>Error?</v>
      </c>
    </row>
    <row r="1802" spans="1:4" x14ac:dyDescent="0.2">
      <c r="A1802" s="54">
        <v>1741</v>
      </c>
      <c r="B1802" s="1221">
        <f>'Tax Sched 24'!F14</f>
        <v>217891</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13167189</v>
      </c>
      <c r="D1808" s="13" t="str">
        <f t="shared" si="27"/>
        <v>Error?</v>
      </c>
    </row>
    <row r="1809" spans="1:4" x14ac:dyDescent="0.2">
      <c r="A1809" s="54">
        <v>1748</v>
      </c>
      <c r="B1809" s="1221">
        <f>'Tax Sched 24'!E5</f>
        <v>2755653</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774315</v>
      </c>
      <c r="D1811" s="13" t="str">
        <f t="shared" si="27"/>
        <v>Error?</v>
      </c>
    </row>
    <row r="1812" spans="1:4" x14ac:dyDescent="0.2">
      <c r="A1812" s="54">
        <v>1751</v>
      </c>
      <c r="B1812" s="1221">
        <f>'Tax Sched 24'!E8</f>
        <v>588042</v>
      </c>
      <c r="D1812" s="13" t="str">
        <f t="shared" si="27"/>
        <v>Error?</v>
      </c>
    </row>
    <row r="1813" spans="1:4" x14ac:dyDescent="0.2">
      <c r="A1813" s="54">
        <v>1752</v>
      </c>
      <c r="B1813" s="1221">
        <f>'Tax Sched 24'!E10</f>
        <v>160604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375101</v>
      </c>
      <c r="D1816" s="13" t="str">
        <f t="shared" si="27"/>
        <v>Error?</v>
      </c>
    </row>
    <row r="1817" spans="1:4" x14ac:dyDescent="0.2">
      <c r="A1817" s="54">
        <v>1756</v>
      </c>
      <c r="B1817" s="1221">
        <f>'Tax Sched 24'!E12</f>
        <v>368634</v>
      </c>
      <c r="D1817" s="13" t="str">
        <f t="shared" si="27"/>
        <v>Error?</v>
      </c>
    </row>
    <row r="1818" spans="1:4" x14ac:dyDescent="0.2">
      <c r="A1818" s="54">
        <v>1757</v>
      </c>
      <c r="B1818" s="1221">
        <f>'Tax Sched 24'!E14</f>
        <v>217891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18971239</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32000000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214182</v>
      </c>
      <c r="D1972" s="13" t="str">
        <f t="shared" si="29"/>
        <v>Error?</v>
      </c>
    </row>
    <row r="1973" spans="1:5" x14ac:dyDescent="0.2">
      <c r="A1973" s="54">
        <v>1912</v>
      </c>
      <c r="B1973" s="1221">
        <f>'Rest Tax Levies-Tort Im 26'!H6</f>
        <v>151</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214333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214333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713207</v>
      </c>
      <c r="D2008" s="13" t="str">
        <f t="shared" si="30"/>
        <v>Error?</v>
      </c>
    </row>
    <row r="2009" spans="1:4" x14ac:dyDescent="0.2">
      <c r="A2009" s="54">
        <v>1948</v>
      </c>
      <c r="B2009" s="1221">
        <f>'Cap Outlay Deprec 27'!C8</f>
        <v>24194451</v>
      </c>
      <c r="D2009" s="13" t="str">
        <f t="shared" si="30"/>
        <v>Error?</v>
      </c>
    </row>
    <row r="2010" spans="1:4" x14ac:dyDescent="0.2">
      <c r="A2010" s="54">
        <v>1949</v>
      </c>
      <c r="B2010" s="1221">
        <f>'Cap Outlay Deprec 27'!C10</f>
        <v>1752125</v>
      </c>
      <c r="D2010" s="13" t="str">
        <f t="shared" si="30"/>
        <v>Error?</v>
      </c>
    </row>
    <row r="2011" spans="1:4" x14ac:dyDescent="0.2">
      <c r="A2011" s="54">
        <v>1950</v>
      </c>
      <c r="B2011" s="1221">
        <f>'Cap Outlay Deprec 27'!C12</f>
        <v>2026453</v>
      </c>
      <c r="D2011" s="13" t="str">
        <f t="shared" si="30"/>
        <v>Error?</v>
      </c>
    </row>
    <row r="2012" spans="1:4" x14ac:dyDescent="0.2">
      <c r="A2012" s="54">
        <v>1951</v>
      </c>
      <c r="B2012" s="1221">
        <f>'Cap Outlay Deprec 27'!C13</f>
        <v>2700502</v>
      </c>
      <c r="D2012" s="13" t="str">
        <f t="shared" si="30"/>
        <v>Error?</v>
      </c>
    </row>
    <row r="2013" spans="1:4" x14ac:dyDescent="0.2">
      <c r="A2013" s="54">
        <v>1952</v>
      </c>
      <c r="B2013" s="1221">
        <f>'Cap Outlay Deprec 27'!C16</f>
        <v>34830658</v>
      </c>
      <c r="C2013" s="13" t="s">
        <v>653</v>
      </c>
      <c r="D2013" s="13" t="str">
        <f t="shared" si="30"/>
        <v>Error?</v>
      </c>
    </row>
    <row r="2014" spans="1:4" x14ac:dyDescent="0.2">
      <c r="A2014" s="54">
        <v>1953</v>
      </c>
      <c r="B2014" s="1221">
        <f>'Cap Outlay Deprec 27'!D5</f>
        <v>9372</v>
      </c>
      <c r="D2014" s="13" t="str">
        <f t="shared" si="30"/>
        <v>Error?</v>
      </c>
    </row>
    <row r="2015" spans="1:4" x14ac:dyDescent="0.2">
      <c r="A2015" s="54">
        <v>1954</v>
      </c>
      <c r="B2015" s="1221">
        <f>'Cap Outlay Deprec 27'!D8</f>
        <v>7552143</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143595</v>
      </c>
      <c r="D2017" s="13" t="str">
        <f t="shared" si="30"/>
        <v>Error?</v>
      </c>
    </row>
    <row r="2018" spans="1:4" x14ac:dyDescent="0.2">
      <c r="A2018" s="54">
        <v>1957</v>
      </c>
      <c r="B2018" s="1221">
        <f>'Cap Outlay Deprec 27'!D13</f>
        <v>258180</v>
      </c>
      <c r="D2018" s="13" t="str">
        <f t="shared" si="30"/>
        <v>Error?</v>
      </c>
    </row>
    <row r="2019" spans="1:4" x14ac:dyDescent="0.2">
      <c r="A2019" s="54">
        <v>1958</v>
      </c>
      <c r="B2019" s="1221">
        <f>'Cap Outlay Deprec 27'!D16</f>
        <v>22038582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170981</v>
      </c>
      <c r="D2022" s="13" t="str">
        <f t="shared" si="30"/>
        <v>Error?</v>
      </c>
    </row>
    <row r="2023" spans="1:4" x14ac:dyDescent="0.2">
      <c r="A2023" s="54">
        <v>1962</v>
      </c>
      <c r="B2023" s="1221">
        <f>'Cap Outlay Deprec 27'!E12</f>
        <v>145415</v>
      </c>
      <c r="D2023" s="13" t="str">
        <f t="shared" si="30"/>
        <v>Error?</v>
      </c>
    </row>
    <row r="2024" spans="1:4" x14ac:dyDescent="0.2">
      <c r="A2024" s="54">
        <v>1963</v>
      </c>
      <c r="B2024" s="1221">
        <f>'Cap Outlay Deprec 27'!E13</f>
        <v>414605</v>
      </c>
      <c r="D2024" s="13" t="str">
        <f t="shared" si="30"/>
        <v>Error?</v>
      </c>
    </row>
    <row r="2025" spans="1:4" x14ac:dyDescent="0.2">
      <c r="A2025" s="54">
        <v>1964</v>
      </c>
      <c r="B2025" s="1221">
        <f>'Cap Outlay Deprec 27'!E16</f>
        <v>2328536</v>
      </c>
      <c r="C2025" s="13" t="s">
        <v>653</v>
      </c>
      <c r="D2025" s="13" t="str">
        <f t="shared" si="30"/>
        <v>Error?</v>
      </c>
    </row>
    <row r="2026" spans="1:4" x14ac:dyDescent="0.2">
      <c r="A2026" s="54">
        <v>1965</v>
      </c>
      <c r="B2026" s="1221">
        <f>'Cap Outlay Deprec 27'!F5</f>
        <v>722579</v>
      </c>
      <c r="C2026" s="13" t="s">
        <v>653</v>
      </c>
      <c r="D2026" s="13" t="str">
        <f t="shared" si="30"/>
        <v>Error?</v>
      </c>
    </row>
    <row r="2027" spans="1:4" x14ac:dyDescent="0.2">
      <c r="A2027" s="54">
        <v>1966</v>
      </c>
      <c r="B2027" s="1221">
        <f>'Cap Outlay Deprec 27'!F8</f>
        <v>31746594</v>
      </c>
      <c r="C2027" s="13" t="s">
        <v>653</v>
      </c>
      <c r="D2027" s="13" t="str">
        <f t="shared" si="30"/>
        <v>Error?</v>
      </c>
    </row>
    <row r="2028" spans="1:4" x14ac:dyDescent="0.2">
      <c r="A2028" s="54">
        <v>1967</v>
      </c>
      <c r="B2028" s="1221">
        <f>'Cap Outlay Deprec 27'!F10</f>
        <v>1581144</v>
      </c>
      <c r="C2028" s="13" t="s">
        <v>653</v>
      </c>
      <c r="D2028" s="13" t="str">
        <f t="shared" si="30"/>
        <v>Error?</v>
      </c>
    </row>
    <row r="2029" spans="1:4" x14ac:dyDescent="0.2">
      <c r="A2029" s="54">
        <v>1968</v>
      </c>
      <c r="B2029" s="1221">
        <f>'Cap Outlay Deprec 27'!F12</f>
        <v>2024633</v>
      </c>
      <c r="C2029" s="13" t="s">
        <v>653</v>
      </c>
      <c r="D2029" s="13" t="str">
        <f t="shared" si="30"/>
        <v>Error?</v>
      </c>
    </row>
    <row r="2030" spans="1:4" x14ac:dyDescent="0.2">
      <c r="A2030" s="54">
        <v>1969</v>
      </c>
      <c r="B2030" s="1221">
        <f>'Cap Outlay Deprec 27'!F13</f>
        <v>2544077</v>
      </c>
      <c r="C2030" s="13" t="s">
        <v>653</v>
      </c>
      <c r="D2030" s="13" t="str">
        <f t="shared" si="30"/>
        <v>Error?</v>
      </c>
    </row>
    <row r="2031" spans="1:4" x14ac:dyDescent="0.2">
      <c r="A2031" s="54">
        <v>1970</v>
      </c>
      <c r="B2031" s="1221">
        <f>'Cap Outlay Deprec 27'!F16</f>
        <v>54540704</v>
      </c>
      <c r="C2031" s="13" t="s">
        <v>653</v>
      </c>
      <c r="D2031" s="13" t="str">
        <f t="shared" si="30"/>
        <v>Error?</v>
      </c>
    </row>
    <row r="2032" spans="1:4" x14ac:dyDescent="0.2">
      <c r="A2032" s="82">
        <v>1971</v>
      </c>
      <c r="D2032" s="13" t="str">
        <f t="shared" si="30"/>
        <v>OK</v>
      </c>
    </row>
    <row r="2033" spans="1:4" x14ac:dyDescent="0.2">
      <c r="A2033" s="54">
        <v>1972</v>
      </c>
      <c r="B2033" s="1221">
        <f>'Cap Outlay Deprec 27'!H8</f>
        <v>17204393</v>
      </c>
      <c r="D2033" s="13" t="str">
        <f t="shared" si="30"/>
        <v>Error?</v>
      </c>
    </row>
    <row r="2034" spans="1:4" x14ac:dyDescent="0.2">
      <c r="A2034" s="54">
        <v>1973</v>
      </c>
      <c r="B2034" s="1221">
        <f>'Cap Outlay Deprec 27'!H10</f>
        <v>1174915</v>
      </c>
      <c r="D2034" s="13" t="str">
        <f t="shared" si="30"/>
        <v>Error?</v>
      </c>
    </row>
    <row r="2035" spans="1:4" x14ac:dyDescent="0.2">
      <c r="A2035" s="54">
        <v>1974</v>
      </c>
      <c r="B2035" s="1221">
        <f>'Cap Outlay Deprec 27'!H12</f>
        <v>1126395</v>
      </c>
      <c r="D2035" s="13" t="str">
        <f t="shared" si="30"/>
        <v>Error?</v>
      </c>
    </row>
    <row r="2036" spans="1:4" x14ac:dyDescent="0.2">
      <c r="A2036" s="54">
        <v>1975</v>
      </c>
      <c r="B2036" s="1221">
        <f>'Cap Outlay Deprec 27'!H13</f>
        <v>2027535</v>
      </c>
      <c r="D2036" s="13" t="str">
        <f t="shared" si="30"/>
        <v>Error?</v>
      </c>
    </row>
    <row r="2037" spans="1:4" x14ac:dyDescent="0.2">
      <c r="A2037" s="54">
        <v>1976</v>
      </c>
      <c r="B2037" s="1221">
        <f>'Cap Outlay Deprec 27'!H16</f>
        <v>21543700</v>
      </c>
      <c r="C2037" s="13" t="s">
        <v>653</v>
      </c>
      <c r="D2037" s="13" t="str">
        <f t="shared" si="30"/>
        <v>Error?</v>
      </c>
    </row>
    <row r="2038" spans="1:4" x14ac:dyDescent="0.2">
      <c r="A2038" s="82">
        <v>1977</v>
      </c>
      <c r="D2038" s="13" t="str">
        <f t="shared" si="30"/>
        <v>OK</v>
      </c>
    </row>
    <row r="2039" spans="1:4" x14ac:dyDescent="0.2">
      <c r="A2039" s="54">
        <v>1978</v>
      </c>
      <c r="B2039" s="1221">
        <f>'Cap Outlay Deprec 27'!I8</f>
        <v>477134</v>
      </c>
      <c r="D2039" s="13" t="str">
        <f t="shared" si="30"/>
        <v>Error?</v>
      </c>
    </row>
    <row r="2040" spans="1:4" x14ac:dyDescent="0.2">
      <c r="A2040" s="54">
        <v>1979</v>
      </c>
      <c r="B2040" s="1221">
        <f>'Cap Outlay Deprec 27'!I10</f>
        <v>34548</v>
      </c>
      <c r="D2040" s="13" t="str">
        <f t="shared" si="30"/>
        <v>Error?</v>
      </c>
    </row>
    <row r="2041" spans="1:4" x14ac:dyDescent="0.2">
      <c r="A2041" s="54">
        <v>1980</v>
      </c>
      <c r="B2041" s="1221">
        <f>'Cap Outlay Deprec 27'!I12</f>
        <v>191453</v>
      </c>
      <c r="D2041" s="13" t="str">
        <f t="shared" si="30"/>
        <v>Error?</v>
      </c>
    </row>
    <row r="2042" spans="1:4" x14ac:dyDescent="0.2">
      <c r="A2042" s="54">
        <v>1981</v>
      </c>
      <c r="B2042" s="1221">
        <f>'Cap Outlay Deprec 27'!I13</f>
        <v>224791</v>
      </c>
      <c r="D2042" s="13" t="str">
        <f t="shared" si="30"/>
        <v>Error?</v>
      </c>
    </row>
    <row r="2043" spans="1:4" x14ac:dyDescent="0.2">
      <c r="A2043" s="54">
        <v>1982</v>
      </c>
      <c r="B2043" s="1221">
        <f>'Cap Outlay Deprec 27'!I16</f>
        <v>993912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170981</v>
      </c>
      <c r="D2046" s="13" t="str">
        <f t="shared" si="30"/>
        <v>Error?</v>
      </c>
    </row>
    <row r="2047" spans="1:4" x14ac:dyDescent="0.2">
      <c r="A2047" s="54">
        <v>1986</v>
      </c>
      <c r="B2047" s="1221">
        <f>'Cap Outlay Deprec 27'!J12</f>
        <v>145415</v>
      </c>
      <c r="D2047" s="13" t="str">
        <f t="shared" ref="D2047:D2110" si="31">IF(ISBLANK(B2047),"OK",IF(A2047-B2047=0,"OK","Error?"))</f>
        <v>Error?</v>
      </c>
    </row>
    <row r="2048" spans="1:4" x14ac:dyDescent="0.2">
      <c r="A2048" s="54">
        <v>1987</v>
      </c>
      <c r="B2048" s="1221">
        <f>'Cap Outlay Deprec 27'!J13</f>
        <v>414605</v>
      </c>
      <c r="D2048" s="13" t="str">
        <f t="shared" si="31"/>
        <v>Error?</v>
      </c>
    </row>
    <row r="2049" spans="1:4" x14ac:dyDescent="0.2">
      <c r="A2049" s="54">
        <v>1988</v>
      </c>
      <c r="B2049" s="1221">
        <f>'Cap Outlay Deprec 27'!J16</f>
        <v>731001</v>
      </c>
      <c r="C2049" s="13" t="s">
        <v>653</v>
      </c>
      <c r="D2049" s="13" t="str">
        <f t="shared" si="31"/>
        <v>Error?</v>
      </c>
    </row>
    <row r="2050" spans="1:4" x14ac:dyDescent="0.2">
      <c r="A2050" s="82">
        <v>1989</v>
      </c>
      <c r="D2050" s="13" t="str">
        <f t="shared" si="31"/>
        <v>OK</v>
      </c>
    </row>
    <row r="2051" spans="1:4" x14ac:dyDescent="0.2">
      <c r="A2051" s="54">
        <v>1990</v>
      </c>
      <c r="B2051" s="1221">
        <f>'Cap Outlay Deprec 27'!K8</f>
        <v>17681527</v>
      </c>
      <c r="C2051" s="13" t="s">
        <v>653</v>
      </c>
      <c r="D2051" s="13" t="str">
        <f t="shared" si="31"/>
        <v>Error?</v>
      </c>
    </row>
    <row r="2052" spans="1:4" x14ac:dyDescent="0.2">
      <c r="A2052" s="54">
        <v>1991</v>
      </c>
      <c r="B2052" s="1221">
        <f>'Cap Outlay Deprec 27'!K10</f>
        <v>1038482</v>
      </c>
      <c r="C2052" s="13" t="s">
        <v>653</v>
      </c>
      <c r="D2052" s="13" t="str">
        <f t="shared" si="31"/>
        <v>Error?</v>
      </c>
    </row>
    <row r="2053" spans="1:4" x14ac:dyDescent="0.2">
      <c r="A2053" s="54">
        <v>1992</v>
      </c>
      <c r="B2053" s="1221">
        <f>'Cap Outlay Deprec 27'!K12</f>
        <v>1172433</v>
      </c>
      <c r="C2053" s="13" t="s">
        <v>653</v>
      </c>
      <c r="D2053" s="13" t="str">
        <f t="shared" si="31"/>
        <v>Error?</v>
      </c>
    </row>
    <row r="2054" spans="1:4" x14ac:dyDescent="0.2">
      <c r="A2054" s="54">
        <v>1993</v>
      </c>
      <c r="B2054" s="1221">
        <f>'Cap Outlay Deprec 27'!K13</f>
        <v>1837721</v>
      </c>
      <c r="C2054" s="13" t="s">
        <v>653</v>
      </c>
      <c r="D2054" s="13" t="str">
        <f t="shared" si="31"/>
        <v>Error?</v>
      </c>
    </row>
    <row r="2055" spans="1:4" x14ac:dyDescent="0.2">
      <c r="A2055" s="54">
        <v>1994</v>
      </c>
      <c r="B2055" s="1221">
        <f>'Cap Outlay Deprec 27'!K16</f>
        <v>21806611</v>
      </c>
      <c r="C2055" s="13" t="s">
        <v>653</v>
      </c>
      <c r="D2055" s="13" t="str">
        <f t="shared" si="31"/>
        <v>Error?</v>
      </c>
    </row>
    <row r="2056" spans="1:4" x14ac:dyDescent="0.2">
      <c r="A2056" s="54">
        <v>1995</v>
      </c>
      <c r="B2056" s="1221">
        <f>'Cap Outlay Deprec 27'!L5</f>
        <v>722579</v>
      </c>
      <c r="C2056" s="13" t="s">
        <v>653</v>
      </c>
      <c r="D2056" s="13" t="str">
        <f t="shared" si="31"/>
        <v>Error?</v>
      </c>
    </row>
    <row r="2057" spans="1:4" x14ac:dyDescent="0.2">
      <c r="A2057" s="54">
        <v>1996</v>
      </c>
      <c r="B2057" s="1221">
        <f>'Cap Outlay Deprec 27'!L8</f>
        <v>14065067</v>
      </c>
      <c r="C2057" s="13" t="s">
        <v>653</v>
      </c>
      <c r="D2057" s="13" t="str">
        <f t="shared" si="31"/>
        <v>Error?</v>
      </c>
    </row>
    <row r="2058" spans="1:4" x14ac:dyDescent="0.2">
      <c r="A2058" s="54">
        <v>1997</v>
      </c>
      <c r="B2058" s="1221">
        <f>'Cap Outlay Deprec 27'!L10</f>
        <v>542662</v>
      </c>
      <c r="C2058" s="13" t="s">
        <v>653</v>
      </c>
      <c r="D2058" s="13" t="str">
        <f t="shared" si="31"/>
        <v>Error?</v>
      </c>
    </row>
    <row r="2059" spans="1:4" x14ac:dyDescent="0.2">
      <c r="A2059" s="54">
        <v>1998</v>
      </c>
      <c r="B2059" s="1221">
        <f>'Cap Outlay Deprec 27'!L12</f>
        <v>852200</v>
      </c>
      <c r="C2059" s="13" t="s">
        <v>653</v>
      </c>
      <c r="D2059" s="13" t="str">
        <f t="shared" si="31"/>
        <v>Error?</v>
      </c>
    </row>
    <row r="2060" spans="1:4" x14ac:dyDescent="0.2">
      <c r="A2060" s="54">
        <v>1999</v>
      </c>
      <c r="B2060" s="1221">
        <f>'Cap Outlay Deprec 27'!L13</f>
        <v>706356</v>
      </c>
      <c r="C2060" s="13" t="s">
        <v>653</v>
      </c>
      <c r="D2060" s="13" t="str">
        <f t="shared" si="31"/>
        <v>Error?</v>
      </c>
    </row>
    <row r="2061" spans="1:4" x14ac:dyDescent="0.2">
      <c r="A2061" s="54">
        <v>2000</v>
      </c>
      <c r="B2061" s="1221">
        <f>'Cap Outlay Deprec 27'!L16</f>
        <v>32734093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920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14120</v>
      </c>
      <c r="C2088" s="13" t="s">
        <v>653</v>
      </c>
      <c r="D2088" s="13" t="str">
        <f t="shared" si="31"/>
        <v>Error?</v>
      </c>
    </row>
    <row r="2089" spans="1:4" x14ac:dyDescent="0.2">
      <c r="A2089" s="54">
        <v>2028</v>
      </c>
      <c r="B2089" s="1221">
        <f>'Expenditures 15-22'!K92</f>
        <v>586273</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62451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15961165</v>
      </c>
      <c r="C2551" s="13" t="s">
        <v>653</v>
      </c>
      <c r="D2551" s="13" t="str">
        <f t="shared" si="38"/>
        <v>Error?</v>
      </c>
    </row>
    <row r="2552" spans="1:4" x14ac:dyDescent="0.2">
      <c r="A2552" s="82">
        <v>2491</v>
      </c>
      <c r="D2552" s="13" t="str">
        <f t="shared" si="38"/>
        <v>OK</v>
      </c>
    </row>
    <row r="2553" spans="1:4" x14ac:dyDescent="0.2">
      <c r="A2553" s="54">
        <v>2492</v>
      </c>
      <c r="B2553" s="1221">
        <f>'Acct Summary 7-8'!C6</f>
        <v>10226434</v>
      </c>
      <c r="C2553" s="13" t="s">
        <v>653</v>
      </c>
      <c r="D2553" s="13" t="str">
        <f t="shared" si="38"/>
        <v>Error?</v>
      </c>
    </row>
    <row r="2554" spans="1:4" x14ac:dyDescent="0.2">
      <c r="A2554" s="54">
        <v>2493</v>
      </c>
      <c r="B2554" s="1221">
        <f>'Acct Summary 7-8'!C7</f>
        <v>3498115</v>
      </c>
      <c r="C2554" s="13" t="s">
        <v>653</v>
      </c>
      <c r="D2554" s="13" t="str">
        <f t="shared" si="38"/>
        <v>Error?</v>
      </c>
    </row>
    <row r="2555" spans="1:4" x14ac:dyDescent="0.2">
      <c r="A2555" s="54">
        <v>2494</v>
      </c>
      <c r="B2555" s="1221">
        <f>'Acct Summary 7-8'!C8</f>
        <v>29685714</v>
      </c>
      <c r="C2555" s="13" t="s">
        <v>653</v>
      </c>
      <c r="D2555" s="13" t="str">
        <f t="shared" si="38"/>
        <v>Error?</v>
      </c>
    </row>
    <row r="2556" spans="1:4" x14ac:dyDescent="0.2">
      <c r="A2556" s="54">
        <v>2495</v>
      </c>
      <c r="B2556" s="1221">
        <f>'Acct Summary 7-8'!C12</f>
        <v>18680147</v>
      </c>
      <c r="C2556" s="13" t="s">
        <v>653</v>
      </c>
      <c r="D2556" s="13" t="str">
        <f t="shared" si="38"/>
        <v>Error?</v>
      </c>
    </row>
    <row r="2557" spans="1:4" x14ac:dyDescent="0.2">
      <c r="A2557" s="54">
        <v>2496</v>
      </c>
      <c r="B2557" s="1221">
        <f>'Acct Summary 7-8'!C13</f>
        <v>8499199</v>
      </c>
      <c r="C2557" s="13" t="s">
        <v>653</v>
      </c>
      <c r="D2557" s="13" t="str">
        <f t="shared" si="38"/>
        <v>Error?</v>
      </c>
    </row>
    <row r="2558" spans="1:4" x14ac:dyDescent="0.2">
      <c r="A2558" s="54">
        <v>2497</v>
      </c>
      <c r="B2558" s="1221">
        <f>'Acct Summary 7-8'!C14</f>
        <v>415172</v>
      </c>
      <c r="C2558" s="13" t="s">
        <v>653</v>
      </c>
      <c r="D2558" s="13" t="str">
        <f t="shared" si="38"/>
        <v>Error?</v>
      </c>
    </row>
    <row r="2559" spans="1:4" x14ac:dyDescent="0.2">
      <c r="A2559" s="54">
        <v>2498</v>
      </c>
      <c r="B2559" s="1221">
        <f>'Acct Summary 7-8'!C15</f>
        <v>600393</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28194911</v>
      </c>
      <c r="C2561" s="13" t="s">
        <v>653</v>
      </c>
      <c r="D2561" s="13" t="str">
        <f t="shared" si="39"/>
        <v>Error?</v>
      </c>
    </row>
    <row r="2562" spans="1:4" x14ac:dyDescent="0.2">
      <c r="A2562" s="54">
        <v>2501</v>
      </c>
      <c r="B2562" s="1221">
        <f>'Acct Summary 7-8'!C20</f>
        <v>1490803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2522646</v>
      </c>
      <c r="C2564" s="13" t="s">
        <v>653</v>
      </c>
      <c r="D2564" s="13" t="str">
        <f t="shared" si="39"/>
        <v>Error?</v>
      </c>
    </row>
    <row r="2565" spans="1:4" x14ac:dyDescent="0.2">
      <c r="A2565" s="82">
        <v>2504</v>
      </c>
      <c r="D2565" s="13" t="str">
        <f t="shared" si="39"/>
        <v>OK</v>
      </c>
    </row>
    <row r="2566" spans="1:4" x14ac:dyDescent="0.2">
      <c r="A2566" s="54">
        <v>2505</v>
      </c>
      <c r="B2566" s="1221">
        <f>'Acct Summary 7-8'!D6</f>
        <v>650000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3172646</v>
      </c>
      <c r="C2568" s="13" t="s">
        <v>653</v>
      </c>
      <c r="D2568" s="13" t="str">
        <f t="shared" si="39"/>
        <v>Error?</v>
      </c>
    </row>
    <row r="2569" spans="1:4" x14ac:dyDescent="0.2">
      <c r="A2569" s="54">
        <v>2508</v>
      </c>
      <c r="B2569" s="1221">
        <f>'Acct Summary 7-8'!D13</f>
        <v>3263992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3263992</v>
      </c>
      <c r="C2573" s="13" t="s">
        <v>653</v>
      </c>
      <c r="D2573" s="13" t="str">
        <f t="shared" si="39"/>
        <v>Error?</v>
      </c>
    </row>
    <row r="2574" spans="1:4" x14ac:dyDescent="0.2">
      <c r="A2574" s="54">
        <v>2513</v>
      </c>
      <c r="B2574" s="1221">
        <f>'Acct Summary 7-8'!D20</f>
        <v>-91346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859185</v>
      </c>
      <c r="C2591" s="13" t="s">
        <v>653</v>
      </c>
      <c r="D2591" s="13" t="str">
        <f t="shared" si="39"/>
        <v>Error?</v>
      </c>
    </row>
    <row r="2592" spans="1:4" x14ac:dyDescent="0.2">
      <c r="A2592" s="82">
        <v>2531</v>
      </c>
      <c r="D2592" s="13" t="str">
        <f t="shared" si="39"/>
        <v>OK</v>
      </c>
    </row>
    <row r="2593" spans="1:4" x14ac:dyDescent="0.2">
      <c r="A2593" s="54">
        <v>2532</v>
      </c>
      <c r="B2593" s="1221">
        <f>'Acct Summary 7-8'!F6</f>
        <v>495797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1354982</v>
      </c>
      <c r="C2595" s="13" t="s">
        <v>653</v>
      </c>
      <c r="D2595" s="13" t="str">
        <f t="shared" si="39"/>
        <v>Error?</v>
      </c>
    </row>
    <row r="2596" spans="1:4" x14ac:dyDescent="0.2">
      <c r="A2596" s="54">
        <v>2535</v>
      </c>
      <c r="B2596" s="1221">
        <f>'Acct Summary 7-8'!F13</f>
        <v>1523096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1523096</v>
      </c>
      <c r="C2600" s="13" t="s">
        <v>653</v>
      </c>
      <c r="D2600" s="13" t="str">
        <f t="shared" si="39"/>
        <v>Error?</v>
      </c>
    </row>
    <row r="2601" spans="1:4" x14ac:dyDescent="0.2">
      <c r="A2601" s="54">
        <v>2540</v>
      </c>
      <c r="B2601" s="1221">
        <f>'Acct Summary 7-8'!F20</f>
        <v>-168114</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1228113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1228113</v>
      </c>
      <c r="C2606" s="13" t="s">
        <v>653</v>
      </c>
      <c r="D2606" s="13" t="str">
        <f t="shared" si="39"/>
        <v>Error?</v>
      </c>
    </row>
    <row r="2607" spans="1:4" x14ac:dyDescent="0.2">
      <c r="A2607" s="54">
        <v>2546</v>
      </c>
      <c r="B2607" s="1221">
        <f>'Acct Summary 7-8'!G12</f>
        <v>439054</v>
      </c>
      <c r="C2607" s="13" t="s">
        <v>653</v>
      </c>
      <c r="D2607" s="13" t="str">
        <f t="shared" si="39"/>
        <v>Error?</v>
      </c>
    </row>
    <row r="2608" spans="1:4" x14ac:dyDescent="0.2">
      <c r="A2608" s="54">
        <v>2547</v>
      </c>
      <c r="B2608" s="1221">
        <f>'Acct Summary 7-8'!G13</f>
        <v>839805</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1278859</v>
      </c>
      <c r="C2612" s="13" t="s">
        <v>653</v>
      </c>
      <c r="D2612" s="13" t="str">
        <f t="shared" si="39"/>
        <v>Error?</v>
      </c>
    </row>
    <row r="2613" spans="1:4" x14ac:dyDescent="0.2">
      <c r="A2613" s="54">
        <v>2552</v>
      </c>
      <c r="B2613" s="1221">
        <f>'Acct Summary 7-8'!G20</f>
        <v>-50746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2566230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2566230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1289484</v>
      </c>
      <c r="C2634" s="13" t="s">
        <v>653</v>
      </c>
      <c r="D2634" s="13" t="str">
        <f t="shared" si="40"/>
        <v>Error?</v>
      </c>
    </row>
    <row r="2635" spans="1:4" x14ac:dyDescent="0.2">
      <c r="A2635" s="54">
        <v>2574</v>
      </c>
      <c r="B2635" s="1221">
        <f>'Acct Summary 7-8'!E17</f>
        <v>1289484</v>
      </c>
      <c r="C2635" s="13" t="s">
        <v>653</v>
      </c>
      <c r="D2635" s="13" t="str">
        <f t="shared" si="40"/>
        <v>Error?</v>
      </c>
    </row>
    <row r="2636" spans="1:4" x14ac:dyDescent="0.2">
      <c r="A2636" s="54">
        <v>2575</v>
      </c>
      <c r="B2636" s="1221">
        <f>'Acct Summary 7-8'!E20</f>
        <v>1276746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82943</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82943</v>
      </c>
      <c r="C2658" s="13" t="s">
        <v>653</v>
      </c>
      <c r="D2658" s="13" t="str">
        <f t="shared" si="40"/>
        <v>Error?</v>
      </c>
    </row>
    <row r="2659" spans="1:4" x14ac:dyDescent="0.2">
      <c r="A2659" s="54">
        <v>2598</v>
      </c>
      <c r="B2659" s="1221">
        <f>'Acct Summary 7-8'!H13</f>
        <v>20758696</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20758696</v>
      </c>
      <c r="C2661" s="13" t="s">
        <v>653</v>
      </c>
      <c r="D2661" s="13" t="str">
        <f t="shared" si="40"/>
        <v>Error?</v>
      </c>
    </row>
    <row r="2662" spans="1:4" x14ac:dyDescent="0.2">
      <c r="A2662" s="54">
        <v>2601</v>
      </c>
      <c r="B2662" s="1221">
        <f>'Acct Summary 7-8'!H20</f>
        <v>-20675753</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240566</v>
      </c>
      <c r="D2718" s="13" t="str">
        <f t="shared" si="41"/>
        <v>Error?</v>
      </c>
    </row>
    <row r="2719" spans="1:4" x14ac:dyDescent="0.2">
      <c r="A2719" s="54">
        <v>2658</v>
      </c>
      <c r="B2719" s="1221">
        <f>'Expenditures 15-22'!D51</f>
        <v>32802</v>
      </c>
      <c r="D2719" s="13" t="str">
        <f t="shared" si="41"/>
        <v>Error?</v>
      </c>
    </row>
    <row r="2720" spans="1:4" x14ac:dyDescent="0.2">
      <c r="A2720" s="54">
        <v>2659</v>
      </c>
      <c r="B2720" s="1221">
        <f>'Expenditures 15-22'!E51</f>
        <v>18826</v>
      </c>
      <c r="D2720" s="13" t="str">
        <f t="shared" si="41"/>
        <v>Error?</v>
      </c>
    </row>
    <row r="2721" spans="1:4" x14ac:dyDescent="0.2">
      <c r="A2721" s="54">
        <v>2660</v>
      </c>
      <c r="B2721" s="1221">
        <f>'Expenditures 15-22'!F51</f>
        <v>5261</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318824</v>
      </c>
      <c r="C2724" s="13" t="s">
        <v>653</v>
      </c>
      <c r="D2724" s="13" t="str">
        <f t="shared" si="41"/>
        <v>Error?</v>
      </c>
    </row>
    <row r="2725" spans="1:4" x14ac:dyDescent="0.2">
      <c r="A2725" s="54">
        <v>2664</v>
      </c>
      <c r="B2725" s="1221">
        <f>'Expenditures 15-22'!D241</f>
        <v>8573</v>
      </c>
      <c r="D2725" s="13" t="str">
        <f t="shared" si="41"/>
        <v>Error?</v>
      </c>
    </row>
    <row r="2726" spans="1:4" x14ac:dyDescent="0.2">
      <c r="A2726" s="54">
        <v>2665</v>
      </c>
      <c r="B2726" s="1221">
        <f>'Expenditures 15-22'!K241</f>
        <v>8573</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13200</v>
      </c>
      <c r="C2789" s="13" t="s">
        <v>653</v>
      </c>
      <c r="D2789" s="13" t="str">
        <f t="shared" si="42"/>
        <v>Error?</v>
      </c>
    </row>
    <row r="2790" spans="1:4" x14ac:dyDescent="0.2">
      <c r="A2790" s="54">
        <v>2729</v>
      </c>
      <c r="B2790" s="1221">
        <f>'Expenditures 15-22'!E102</f>
        <v>13200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15904517</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399604</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1644689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64127</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477878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1644689</v>
      </c>
      <c r="D2912" s="13" t="str">
        <f t="shared" si="44"/>
        <v>Error?</v>
      </c>
    </row>
    <row r="2913" spans="1:4" x14ac:dyDescent="0.2">
      <c r="A2913" s="54">
        <v>2852</v>
      </c>
      <c r="B2913" s="1221">
        <f>'Assets-Liab 5-6'!I41</f>
        <v>1644689</v>
      </c>
      <c r="C2913" s="13" t="s">
        <v>653</v>
      </c>
      <c r="D2913" s="13" t="str">
        <f t="shared" si="44"/>
        <v>Error?</v>
      </c>
    </row>
    <row r="2914" spans="1:4" x14ac:dyDescent="0.2">
      <c r="A2914" s="54">
        <v>2853</v>
      </c>
      <c r="B2914" s="1221">
        <f>'Assets-Liab 5-6'!L33</f>
        <v>477878</v>
      </c>
      <c r="D2914" s="13" t="str">
        <f t="shared" si="44"/>
        <v>Error?</v>
      </c>
    </row>
    <row r="2915" spans="1:4" x14ac:dyDescent="0.2">
      <c r="A2915" s="82">
        <v>2854</v>
      </c>
      <c r="D2915" s="13" t="str">
        <f t="shared" si="44"/>
        <v>OK</v>
      </c>
    </row>
    <row r="2916" spans="1:4" x14ac:dyDescent="0.2">
      <c r="A2916" s="54">
        <v>2855</v>
      </c>
      <c r="B2916" s="1221">
        <f>'Assets-Liab 5-6'!L34</f>
        <v>477878</v>
      </c>
      <c r="C2916" s="13" t="s">
        <v>653</v>
      </c>
      <c r="D2916" s="13" t="str">
        <f t="shared" si="44"/>
        <v>Error?</v>
      </c>
    </row>
    <row r="2917" spans="1:4" x14ac:dyDescent="0.2">
      <c r="A2917" s="54">
        <v>2856</v>
      </c>
      <c r="B2917" s="1221">
        <f>'Assets-Liab 5-6'!L41</f>
        <v>477878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13200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920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920</v>
      </c>
      <c r="C2977" s="13" t="s">
        <v>653</v>
      </c>
      <c r="D2977" s="13" t="str">
        <f t="shared" si="45"/>
        <v>Error?</v>
      </c>
    </row>
    <row r="2978" spans="1:4" x14ac:dyDescent="0.2">
      <c r="A2978" s="54">
        <v>2917</v>
      </c>
      <c r="B2978" s="1221">
        <f>'Expenditures 15-22'!K83</f>
        <v>13200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531918</v>
      </c>
      <c r="D3055" s="13" t="str">
        <f t="shared" si="46"/>
        <v>Error?</v>
      </c>
    </row>
    <row r="3056" spans="1:4" x14ac:dyDescent="0.2">
      <c r="A3056" s="54">
        <v>2995</v>
      </c>
      <c r="B3056" s="1221">
        <f>'Expenditures 15-22'!D10</f>
        <v>306305</v>
      </c>
      <c r="D3056" s="13" t="str">
        <f t="shared" si="46"/>
        <v>Error?</v>
      </c>
    </row>
    <row r="3057" spans="1:4" x14ac:dyDescent="0.2">
      <c r="A3057" s="54">
        <v>2996</v>
      </c>
      <c r="B3057" s="1221">
        <f>'Expenditures 15-22'!E10</f>
        <v>5207</v>
      </c>
      <c r="D3057" s="13" t="str">
        <f t="shared" si="46"/>
        <v>Error?</v>
      </c>
    </row>
    <row r="3058" spans="1:4" x14ac:dyDescent="0.2">
      <c r="A3058" s="54">
        <v>2997</v>
      </c>
      <c r="B3058" s="1221">
        <f>'Expenditures 15-22'!F10</f>
        <v>101323</v>
      </c>
      <c r="D3058" s="13" t="str">
        <f t="shared" si="46"/>
        <v>Error?</v>
      </c>
    </row>
    <row r="3059" spans="1:4" x14ac:dyDescent="0.2">
      <c r="A3059" s="54">
        <v>2998</v>
      </c>
      <c r="B3059" s="1221">
        <f>'Expenditures 15-22'!G10</f>
        <v>22594</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967347</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164933</v>
      </c>
      <c r="C3225" s="13" t="s">
        <v>653</v>
      </c>
      <c r="D3225" s="13" t="str">
        <f t="shared" si="49"/>
        <v>Error?</v>
      </c>
    </row>
    <row r="3226" spans="1:4" x14ac:dyDescent="0.2">
      <c r="A3226" s="54">
        <v>3165</v>
      </c>
      <c r="B3226" s="1221">
        <f>'Acct Summary 7-8'!I8</f>
        <v>164933</v>
      </c>
      <c r="C3226" s="13" t="s">
        <v>653</v>
      </c>
      <c r="D3226" s="13" t="str">
        <f t="shared" si="49"/>
        <v>Error?</v>
      </c>
    </row>
    <row r="3227" spans="1:4" x14ac:dyDescent="0.2">
      <c r="A3227" s="54">
        <v>3166</v>
      </c>
      <c r="B3227" s="1221">
        <f>'Acct Summary 7-8'!I20</f>
        <v>164933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1490803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-91346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-168114</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-50746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1276746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-20675753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164933</v>
      </c>
      <c r="C3320" s="13" t="s">
        <v>653</v>
      </c>
      <c r="D3320" s="13" t="str">
        <f t="shared" si="50"/>
        <v>Error?</v>
      </c>
    </row>
    <row r="3321" spans="1:4" x14ac:dyDescent="0.2">
      <c r="A3321" s="54">
        <v>3260</v>
      </c>
      <c r="B3321" s="1221">
        <f>'Acct Summary 7-8'!I79</f>
        <v>1479756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1644689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3328482</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916785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46131</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19597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147533</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4459765</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116473</v>
      </c>
      <c r="D3387" s="13" t="str">
        <f t="shared" si="51"/>
        <v>Error?</v>
      </c>
    </row>
    <row r="3388" spans="1:4" x14ac:dyDescent="0.2">
      <c r="A3388" s="54">
        <v>3327</v>
      </c>
      <c r="B3388" s="1221">
        <f>'Expenditures 15-22'!D211</f>
        <v>288274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116473</v>
      </c>
      <c r="C3390" s="13" t="s">
        <v>653</v>
      </c>
      <c r="D3390" s="13" t="str">
        <f t="shared" si="51"/>
        <v>Error?</v>
      </c>
    </row>
    <row r="3391" spans="1:4" x14ac:dyDescent="0.2">
      <c r="A3391" s="54">
        <v>3330</v>
      </c>
      <c r="B3391" s="1221">
        <f>'Expenditures 15-22'!K211</f>
        <v>288274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9961545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411882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1548705</v>
      </c>
      <c r="D3417" s="13" t="str">
        <f t="shared" si="52"/>
        <v>Error?</v>
      </c>
    </row>
    <row r="3418" spans="1:4" x14ac:dyDescent="0.2">
      <c r="A3418" s="82">
        <v>3357</v>
      </c>
      <c r="D3418" s="13" t="str">
        <f t="shared" si="52"/>
        <v>OK</v>
      </c>
    </row>
    <row r="3419" spans="1:4" x14ac:dyDescent="0.2">
      <c r="A3419" s="54">
        <v>3358</v>
      </c>
      <c r="B3419" s="1221">
        <f>'Assets-Liab 5-6'!F4</f>
        <v>365809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2809852</v>
      </c>
      <c r="D3425" s="13" t="str">
        <f t="shared" si="52"/>
        <v>Error?</v>
      </c>
    </row>
    <row r="3426" spans="1:4" x14ac:dyDescent="0.2">
      <c r="A3426" s="82">
        <v>3365</v>
      </c>
      <c r="D3426" s="13" t="str">
        <f t="shared" si="52"/>
        <v>OK</v>
      </c>
    </row>
    <row r="3427" spans="1:4" x14ac:dyDescent="0.2">
      <c r="A3427" s="54">
        <v>3366</v>
      </c>
      <c r="B3427" s="1221">
        <f>'Assets-Liab 5-6'!I4</f>
        <v>1245085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413751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476514</v>
      </c>
      <c r="C3446" s="13" t="s">
        <v>653</v>
      </c>
      <c r="D3446" s="13" t="str">
        <f t="shared" si="52"/>
        <v>Error?</v>
      </c>
    </row>
    <row r="3447" spans="1:4" x14ac:dyDescent="0.2">
      <c r="A3447" s="54">
        <v>3386</v>
      </c>
      <c r="B3447" s="1221">
        <f>'Tax Sched 24'!D16</f>
        <v>476514</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563810</v>
      </c>
      <c r="C3449" s="13" t="s">
        <v>653</v>
      </c>
      <c r="D3449" s="13" t="str">
        <f t="shared" si="52"/>
        <v>Error?</v>
      </c>
    </row>
    <row r="3450" spans="1:4" x14ac:dyDescent="0.2">
      <c r="A3450" s="54">
        <v>3389</v>
      </c>
      <c r="B3450" s="1221">
        <f>'Tax Sched 24'!E16</f>
        <v>563810</v>
      </c>
      <c r="D3450" s="13" t="str">
        <f t="shared" si="52"/>
        <v>Error?</v>
      </c>
    </row>
    <row r="3451" spans="1:4" x14ac:dyDescent="0.2">
      <c r="A3451" s="54">
        <v>3390</v>
      </c>
      <c r="B3451" s="1221">
        <f>'Cap Outlay Deprec 27'!C15</f>
        <v>3426760</v>
      </c>
      <c r="D3451" s="13" t="str">
        <f t="shared" si="52"/>
        <v>Error?</v>
      </c>
    </row>
    <row r="3452" spans="1:4" x14ac:dyDescent="0.2">
      <c r="A3452" s="54">
        <v>3391</v>
      </c>
      <c r="B3452" s="1221">
        <f>'Cap Outlay Deprec 27'!D15</f>
        <v>14075292</v>
      </c>
      <c r="D3452" s="13" t="str">
        <f t="shared" si="52"/>
        <v>Error?</v>
      </c>
    </row>
    <row r="3453" spans="1:4" x14ac:dyDescent="0.2">
      <c r="A3453" s="54">
        <v>3392</v>
      </c>
      <c r="B3453" s="1221">
        <f>'Cap Outlay Deprec 27'!E15</f>
        <v>1597535</v>
      </c>
      <c r="D3453" s="13" t="str">
        <f t="shared" si="52"/>
        <v>Error?</v>
      </c>
    </row>
    <row r="3454" spans="1:4" x14ac:dyDescent="0.2">
      <c r="A3454" s="54">
        <v>3393</v>
      </c>
      <c r="B3454" s="1221">
        <f>'Cap Outlay Deprec 27'!F15</f>
        <v>15904517</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15904517</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307373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307374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307374</v>
      </c>
      <c r="D3567" s="13" t="str">
        <f t="shared" si="54"/>
        <v>Error?</v>
      </c>
    </row>
    <row r="3568" spans="1:4" x14ac:dyDescent="0.2">
      <c r="A3568" s="54">
        <v>3507</v>
      </c>
      <c r="B3568" s="1221">
        <f>'Assets-Liab 5-6'!K41</f>
        <v>307374</v>
      </c>
      <c r="C3568" s="13" t="s">
        <v>653</v>
      </c>
      <c r="D3568" s="13" t="str">
        <f t="shared" si="54"/>
        <v>Error?</v>
      </c>
    </row>
    <row r="3569" spans="1:4" x14ac:dyDescent="0.2">
      <c r="A3569" s="54">
        <v>3508</v>
      </c>
      <c r="B3569" s="1221">
        <f>'Acct Summary 7-8'!K4</f>
        <v>363718</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363718</v>
      </c>
      <c r="C3571" s="13" t="s">
        <v>653</v>
      </c>
      <c r="D3571" s="13" t="str">
        <f t="shared" si="54"/>
        <v>Error?</v>
      </c>
    </row>
    <row r="3572" spans="1:4" x14ac:dyDescent="0.2">
      <c r="A3572" s="54">
        <v>3511</v>
      </c>
      <c r="B3572" s="1221">
        <f>'Acct Summary 7-8'!K13</f>
        <v>398026</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398026</v>
      </c>
      <c r="C3575" s="13" t="s">
        <v>653</v>
      </c>
      <c r="D3575" s="13" t="str">
        <f t="shared" si="54"/>
        <v>Error?</v>
      </c>
    </row>
    <row r="3576" spans="1:4" x14ac:dyDescent="0.2">
      <c r="A3576" s="54">
        <v>3515</v>
      </c>
      <c r="B3576" s="1221">
        <f>'Acct Summary 7-8'!K20</f>
        <v>-34308</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-34308</v>
      </c>
      <c r="C3588" s="13" t="s">
        <v>653</v>
      </c>
      <c r="D3588" s="13" t="str">
        <f t="shared" si="55"/>
        <v>Error?</v>
      </c>
    </row>
    <row r="3589" spans="1:4" x14ac:dyDescent="0.2">
      <c r="A3589" s="54">
        <v>3528</v>
      </c>
      <c r="B3589" s="1221">
        <f>'Acct Summary 7-8'!K79</f>
        <v>341682</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307374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46048</v>
      </c>
      <c r="D3632" s="13" t="str">
        <f t="shared" si="55"/>
        <v>Error?</v>
      </c>
    </row>
    <row r="3633" spans="1:4" x14ac:dyDescent="0.2">
      <c r="A3633" s="54">
        <v>3572</v>
      </c>
      <c r="B3633" s="1221">
        <f>'Expenditures 15-22'!E339</f>
        <v>46048</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46048</v>
      </c>
      <c r="C3635" s="13" t="s">
        <v>653</v>
      </c>
      <c r="D3635" s="13" t="str">
        <f t="shared" si="55"/>
        <v>Error?</v>
      </c>
    </row>
    <row r="3636" spans="1:4" x14ac:dyDescent="0.2">
      <c r="A3636" s="54">
        <v>3575</v>
      </c>
      <c r="B3636" s="1221">
        <f>'Expenditures 15-22'!E354</f>
        <v>46048</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351978</v>
      </c>
      <c r="D3646" s="13" t="str">
        <f t="shared" si="55"/>
        <v>Error?</v>
      </c>
    </row>
    <row r="3647" spans="1:4" x14ac:dyDescent="0.2">
      <c r="A3647" s="54">
        <v>3586</v>
      </c>
      <c r="B3647" s="1221">
        <f>'Expenditures 15-22'!G339</f>
        <v>351978</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351978</v>
      </c>
      <c r="C3649" s="13" t="s">
        <v>653</v>
      </c>
      <c r="D3649" s="13" t="str">
        <f t="shared" si="56"/>
        <v>Error?</v>
      </c>
    </row>
    <row r="3650" spans="1:4" x14ac:dyDescent="0.2">
      <c r="A3650" s="54">
        <v>3589</v>
      </c>
      <c r="B3650" s="1221">
        <f>'Expenditures 15-22'!G354</f>
        <v>351978</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398026</v>
      </c>
      <c r="C3669" s="13" t="s">
        <v>653</v>
      </c>
      <c r="D3669" s="13" t="str">
        <f t="shared" si="56"/>
        <v>Error?</v>
      </c>
    </row>
    <row r="3670" spans="1:4" x14ac:dyDescent="0.2">
      <c r="A3670" s="54">
        <v>3609</v>
      </c>
      <c r="B3670" s="1221">
        <f>'Expenditures 15-22'!K339</f>
        <v>398026</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398026</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398026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-34308</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650302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5533224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35218938</v>
      </c>
      <c r="C4122" s="13" t="s">
        <v>653</v>
      </c>
      <c r="D4122" s="13" t="str">
        <f t="shared" si="63"/>
        <v>Error?</v>
      </c>
    </row>
    <row r="4123" spans="1:4" x14ac:dyDescent="0.2">
      <c r="A4123" s="54">
        <v>4062</v>
      </c>
      <c r="B4123" s="1221">
        <f>'Acct Summary 7-8'!D10</f>
        <v>3172646</v>
      </c>
      <c r="C4123" s="13" t="s">
        <v>653</v>
      </c>
      <c r="D4123" s="13" t="str">
        <f t="shared" si="63"/>
        <v>Error?</v>
      </c>
    </row>
    <row r="4124" spans="1:4" x14ac:dyDescent="0.2">
      <c r="A4124" s="54">
        <v>4063</v>
      </c>
      <c r="B4124" s="1221">
        <f>'Acct Summary 7-8'!E10</f>
        <v>2566230</v>
      </c>
      <c r="C4124" s="13" t="s">
        <v>653</v>
      </c>
      <c r="D4124" s="13" t="str">
        <f t="shared" si="63"/>
        <v>Error?</v>
      </c>
    </row>
    <row r="4125" spans="1:4" x14ac:dyDescent="0.2">
      <c r="A4125" s="54">
        <v>4064</v>
      </c>
      <c r="B4125" s="1221">
        <f>'Acct Summary 7-8'!F10</f>
        <v>1354982</v>
      </c>
      <c r="C4125" s="13" t="s">
        <v>653</v>
      </c>
      <c r="D4125" s="13" t="str">
        <f t="shared" si="63"/>
        <v>Error?</v>
      </c>
    </row>
    <row r="4126" spans="1:4" x14ac:dyDescent="0.2">
      <c r="A4126" s="54">
        <v>4065</v>
      </c>
      <c r="B4126" s="1221">
        <f>'Acct Summary 7-8'!G10</f>
        <v>1228113</v>
      </c>
      <c r="C4126" s="13" t="s">
        <v>653</v>
      </c>
      <c r="D4126" s="13" t="str">
        <f t="shared" si="63"/>
        <v>Error?</v>
      </c>
    </row>
    <row r="4127" spans="1:4" x14ac:dyDescent="0.2">
      <c r="A4127" s="54">
        <v>4066</v>
      </c>
      <c r="B4127" s="1221">
        <f>'Acct Summary 7-8'!H10</f>
        <v>82943</v>
      </c>
      <c r="C4127" s="13" t="s">
        <v>653</v>
      </c>
      <c r="D4127" s="13" t="str">
        <f t="shared" si="63"/>
        <v>Error?</v>
      </c>
    </row>
    <row r="4128" spans="1:4" x14ac:dyDescent="0.2">
      <c r="A4128" s="54">
        <v>4067</v>
      </c>
      <c r="B4128" s="1221">
        <f>'Acct Summary 7-8'!I10</f>
        <v>164933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363718</v>
      </c>
      <c r="C4130" s="13" t="s">
        <v>653</v>
      </c>
      <c r="D4130" s="13" t="str">
        <f t="shared" si="63"/>
        <v>Error?</v>
      </c>
    </row>
    <row r="4131" spans="1:4" x14ac:dyDescent="0.2">
      <c r="A4131" s="54">
        <v>4070</v>
      </c>
      <c r="B4131" s="1221">
        <f>'Acct Summary 7-8'!C18</f>
        <v>5533224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33728135</v>
      </c>
      <c r="C4136" s="13" t="s">
        <v>653</v>
      </c>
      <c r="D4136" s="13" t="str">
        <f t="shared" si="63"/>
        <v>Error?</v>
      </c>
    </row>
    <row r="4137" spans="1:4" x14ac:dyDescent="0.2">
      <c r="A4137" s="54">
        <v>4076</v>
      </c>
      <c r="B4137" s="1221">
        <f>'Acct Summary 7-8'!D19</f>
        <v>3263992</v>
      </c>
      <c r="C4137" s="13" t="s">
        <v>653</v>
      </c>
      <c r="D4137" s="13" t="str">
        <f t="shared" si="63"/>
        <v>Error?</v>
      </c>
    </row>
    <row r="4138" spans="1:4" x14ac:dyDescent="0.2">
      <c r="A4138" s="54">
        <v>4077</v>
      </c>
      <c r="B4138" s="1221">
        <f>'Acct Summary 7-8'!E19</f>
        <v>1289484</v>
      </c>
      <c r="C4138" s="13" t="s">
        <v>653</v>
      </c>
      <c r="D4138" s="13" t="str">
        <f t="shared" si="63"/>
        <v>Error?</v>
      </c>
    </row>
    <row r="4139" spans="1:4" x14ac:dyDescent="0.2">
      <c r="A4139" s="54">
        <v>4078</v>
      </c>
      <c r="B4139" s="1221">
        <f>'Acct Summary 7-8'!F19</f>
        <v>1523096</v>
      </c>
      <c r="C4139" s="13" t="s">
        <v>653</v>
      </c>
      <c r="D4139" s="13" t="str">
        <f t="shared" si="63"/>
        <v>Error?</v>
      </c>
    </row>
    <row r="4140" spans="1:4" x14ac:dyDescent="0.2">
      <c r="A4140" s="54">
        <v>4079</v>
      </c>
      <c r="B4140" s="1221">
        <f>'Acct Summary 7-8'!G19</f>
        <v>1278859</v>
      </c>
      <c r="C4140" s="13" t="s">
        <v>653</v>
      </c>
      <c r="D4140" s="13" t="str">
        <f t="shared" si="63"/>
        <v>Error?</v>
      </c>
    </row>
    <row r="4141" spans="1:4" x14ac:dyDescent="0.2">
      <c r="A4141" s="54">
        <v>4080</v>
      </c>
      <c r="B4141" s="1221">
        <f>'Acct Summary 7-8'!H19</f>
        <v>20758696</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398026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32000000</v>
      </c>
      <c r="C4171" s="13" t="s">
        <v>653</v>
      </c>
      <c r="D4171" s="13" t="str">
        <f t="shared" si="64"/>
        <v>Error?</v>
      </c>
    </row>
    <row r="4172" spans="1:4" x14ac:dyDescent="0.2">
      <c r="A4172" s="54">
        <v>4111</v>
      </c>
      <c r="B4172" s="1221">
        <f>'Short-Term Long-Term Debt 25'!J49</f>
        <v>30451295</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2294</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3298.2799999999997</v>
      </c>
      <c r="C4265" s="13" t="s">
        <v>653</v>
      </c>
      <c r="D4265" s="13" t="str">
        <f t="shared" si="65"/>
        <v>Error?</v>
      </c>
      <c r="E4265" s="803"/>
    </row>
    <row r="4266" spans="1:5" x14ac:dyDescent="0.2">
      <c r="A4266" s="90">
        <v>4205</v>
      </c>
      <c r="B4266" s="1221">
        <f>('FP Info 3'!F10)*100000</f>
        <v>690.27</v>
      </c>
      <c r="C4266" s="13" t="s">
        <v>653</v>
      </c>
      <c r="D4266" s="13" t="str">
        <f t="shared" si="65"/>
        <v>Error?</v>
      </c>
      <c r="E4266" s="803"/>
    </row>
    <row r="4267" spans="1:5" x14ac:dyDescent="0.2">
      <c r="A4267" s="90">
        <v>4206</v>
      </c>
      <c r="B4267" s="1221">
        <f>('FP Info 3'!H10)*100000</f>
        <v>193.96</v>
      </c>
      <c r="C4267" s="13" t="s">
        <v>653</v>
      </c>
      <c r="D4267" s="13" t="str">
        <f t="shared" si="65"/>
        <v>Error?</v>
      </c>
      <c r="E4267" s="803"/>
    </row>
    <row r="4268" spans="1:5" x14ac:dyDescent="0.2">
      <c r="A4268" s="90">
        <v>4207</v>
      </c>
      <c r="B4268" s="1221">
        <f>('FP Info 3'!J10)*100000</f>
        <v>4183</v>
      </c>
      <c r="C4268" s="13" t="s">
        <v>653</v>
      </c>
      <c r="D4268" s="13" t="str">
        <f t="shared" si="65"/>
        <v>Error?</v>
      </c>
    </row>
    <row r="4269" spans="1:5" x14ac:dyDescent="0.2">
      <c r="A4269" s="90">
        <v>4208</v>
      </c>
      <c r="B4269" s="1221">
        <f>'FP Info 3'!J16</f>
        <v>20261139</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87984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148240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60165</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60165</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87140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40.230000000000004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12791</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399213815</v>
      </c>
      <c r="D4995" s="13" t="str">
        <f t="shared" si="77"/>
        <v>Error?</v>
      </c>
    </row>
    <row r="4996" spans="1:4" x14ac:dyDescent="0.2">
      <c r="A4996" s="90">
        <v>4935</v>
      </c>
      <c r="B4996" s="1221">
        <f>'FP Info 3'!H31</f>
        <v>55091506.470000006</v>
      </c>
      <c r="D4996" s="13" t="str">
        <f t="shared" si="77"/>
        <v>Error?</v>
      </c>
    </row>
    <row r="4997" spans="1:4" x14ac:dyDescent="0.2">
      <c r="A4997" s="90">
        <v>4936</v>
      </c>
      <c r="B4997" s="1221">
        <f>'FP Info 3'!H37</f>
        <v>32000000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12930393</v>
      </c>
      <c r="D5061" s="13" t="str">
        <f t="shared" si="78"/>
        <v>Error?</v>
      </c>
    </row>
    <row r="5062" spans="1:4" x14ac:dyDescent="0.2">
      <c r="A5062" s="82">
        <v>5001</v>
      </c>
      <c r="D5062" s="13" t="str">
        <f t="shared" si="78"/>
        <v>OK</v>
      </c>
    </row>
    <row r="5063" spans="1:4" x14ac:dyDescent="0.2">
      <c r="A5063" s="54">
        <v>5002</v>
      </c>
      <c r="B5063" s="1221">
        <f>'Revenues 9-14'!C7</f>
        <v>214182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13144575</v>
      </c>
      <c r="C5066" s="13" t="s">
        <v>653</v>
      </c>
      <c r="D5066" s="13" t="str">
        <f t="shared" si="78"/>
        <v>Error?</v>
      </c>
    </row>
    <row r="5067" spans="1:4" x14ac:dyDescent="0.2">
      <c r="A5067" s="54">
        <v>5006</v>
      </c>
      <c r="B5067" s="1221">
        <f>'Revenues 9-14'!C14</f>
        <v>20844</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1786333</v>
      </c>
      <c r="D5069" s="13" t="str">
        <f t="shared" si="78"/>
        <v>Error?</v>
      </c>
    </row>
    <row r="5070" spans="1:4" x14ac:dyDescent="0.2">
      <c r="A5070" s="54">
        <v>5009</v>
      </c>
      <c r="B5070" s="1221">
        <f>'Revenues 9-14'!C17</f>
        <v>15718</v>
      </c>
      <c r="D5070" s="13" t="str">
        <f t="shared" si="78"/>
        <v>Error?</v>
      </c>
    </row>
    <row r="5071" spans="1:4" x14ac:dyDescent="0.2">
      <c r="A5071" s="54">
        <v>5010</v>
      </c>
      <c r="B5071" s="1221">
        <f>'Revenues 9-14'!C18</f>
        <v>1822895</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48211</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48211</v>
      </c>
      <c r="C5087" s="13" t="s">
        <v>653</v>
      </c>
      <c r="D5087" s="13" t="str">
        <f t="shared" si="78"/>
        <v>Error?</v>
      </c>
    </row>
    <row r="5088" spans="1:4" x14ac:dyDescent="0.2">
      <c r="A5088" s="54">
        <v>5027</v>
      </c>
      <c r="B5088" s="1221">
        <f>'Revenues 9-14'!C65</f>
        <v>111610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111610</v>
      </c>
      <c r="C5090" s="13" t="s">
        <v>653</v>
      </c>
      <c r="D5090" s="13" t="str">
        <f t="shared" si="78"/>
        <v>Error?</v>
      </c>
    </row>
    <row r="5091" spans="1:4" x14ac:dyDescent="0.2">
      <c r="A5091" s="54">
        <v>5030</v>
      </c>
      <c r="B5091" s="1221">
        <f>'Revenues 9-14'!C70</f>
        <v>5876</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5548</v>
      </c>
      <c r="D5094" s="13" t="str">
        <f t="shared" si="78"/>
        <v>Error?</v>
      </c>
    </row>
    <row r="5095" spans="1:4" x14ac:dyDescent="0.2">
      <c r="A5095" s="54">
        <v>5034</v>
      </c>
      <c r="B5095" s="1221">
        <f>'Revenues 9-14'!C74</f>
        <v>53435</v>
      </c>
      <c r="D5095" s="13" t="str">
        <f t="shared" si="78"/>
        <v>Error?</v>
      </c>
    </row>
    <row r="5096" spans="1:4" x14ac:dyDescent="0.2">
      <c r="A5096" s="54">
        <v>5035</v>
      </c>
      <c r="B5096" s="1221">
        <f>'Revenues 9-14'!C75</f>
        <v>421913</v>
      </c>
      <c r="C5096" s="13" t="s">
        <v>653</v>
      </c>
      <c r="D5096" s="13" t="str">
        <f t="shared" si="78"/>
        <v>Error?</v>
      </c>
    </row>
    <row r="5097" spans="1:4" x14ac:dyDescent="0.2">
      <c r="A5097" s="54">
        <v>5036</v>
      </c>
      <c r="B5097" s="1221">
        <f>'Revenues 9-14'!C77</f>
        <v>49077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71525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5952</v>
      </c>
      <c r="D5101" s="13" t="str">
        <f t="shared" si="78"/>
        <v>Error?</v>
      </c>
    </row>
    <row r="5102" spans="1:4" x14ac:dyDescent="0.2">
      <c r="A5102" s="54">
        <v>5041</v>
      </c>
      <c r="B5102" s="1221">
        <f>'Revenues 9-14'!C82</f>
        <v>126554</v>
      </c>
      <c r="C5102" s="13" t="s">
        <v>653</v>
      </c>
      <c r="D5102" s="13" t="str">
        <f t="shared" si="78"/>
        <v>Error?</v>
      </c>
    </row>
    <row r="5103" spans="1:4" x14ac:dyDescent="0.2">
      <c r="A5103" s="54">
        <v>5042</v>
      </c>
      <c r="B5103" s="1221">
        <f>'Revenues 9-14'!C84</f>
        <v>121507</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121507</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33189</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91177</v>
      </c>
      <c r="D5119" s="13" t="str">
        <f t="shared" ref="D5119:D5182" si="79">IF(ISBLANK(B5119),"OK",IF(A5119-B5119=0,"OK","Error?"))</f>
        <v>Error?</v>
      </c>
    </row>
    <row r="5120" spans="1:4" x14ac:dyDescent="0.2">
      <c r="A5120" s="54">
        <v>5059</v>
      </c>
      <c r="B5120" s="1221">
        <f>'Revenues 9-14'!C108</f>
        <v>163900</v>
      </c>
      <c r="C5120" s="13" t="s">
        <v>653</v>
      </c>
      <c r="D5120" s="13" t="str">
        <f t="shared" si="79"/>
        <v>Error?</v>
      </c>
    </row>
    <row r="5121" spans="1:4" x14ac:dyDescent="0.2">
      <c r="A5121" s="54">
        <v>5060</v>
      </c>
      <c r="B5121" s="1221">
        <f>'Revenues 9-14'!C109</f>
        <v>15961165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7935347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7935347</v>
      </c>
      <c r="C5132" s="13" t="s">
        <v>653</v>
      </c>
      <c r="D5132" s="13" t="str">
        <f t="shared" si="79"/>
        <v>Error?</v>
      </c>
    </row>
    <row r="5133" spans="1:4" x14ac:dyDescent="0.2">
      <c r="A5133" s="54">
        <v>5072</v>
      </c>
      <c r="B5133" s="1221">
        <f>'Revenues 9-14'!C124</f>
        <v>369282</v>
      </c>
      <c r="D5133" s="13" t="str">
        <f t="shared" si="79"/>
        <v>Error?</v>
      </c>
    </row>
    <row r="5134" spans="1:4" x14ac:dyDescent="0.2">
      <c r="A5134" s="54">
        <v>5073</v>
      </c>
      <c r="B5134" s="1221">
        <f>'Revenues 9-14'!C125</f>
        <v>352947</v>
      </c>
      <c r="D5134" s="13" t="str">
        <f t="shared" si="79"/>
        <v>Error?</v>
      </c>
    </row>
    <row r="5135" spans="1:4" x14ac:dyDescent="0.2">
      <c r="A5135" s="54">
        <v>5074</v>
      </c>
      <c r="B5135" s="1221">
        <f>'Revenues 9-14'!C126</f>
        <v>541647</v>
      </c>
      <c r="D5135" s="13" t="str">
        <f t="shared" si="79"/>
        <v>Error?</v>
      </c>
    </row>
    <row r="5136" spans="1:4" x14ac:dyDescent="0.2">
      <c r="A5136" s="82">
        <v>5075</v>
      </c>
      <c r="D5136" s="13" t="str">
        <f t="shared" si="79"/>
        <v>OK</v>
      </c>
    </row>
    <row r="5137" spans="1:4" x14ac:dyDescent="0.2">
      <c r="A5137" s="54">
        <v>5076</v>
      </c>
      <c r="B5137" s="1221">
        <f>'Revenues 9-14'!C127</f>
        <v>98102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1361978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9898</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12192</v>
      </c>
      <c r="C5161" s="13" t="s">
        <v>653</v>
      </c>
      <c r="D5161" s="13" t="str">
        <f t="shared" si="79"/>
        <v>Error?</v>
      </c>
    </row>
    <row r="5162" spans="1:4" x14ac:dyDescent="0.2">
      <c r="A5162" s="82">
        <v>5101</v>
      </c>
      <c r="D5162" s="13" t="str">
        <f t="shared" si="79"/>
        <v>OK</v>
      </c>
    </row>
    <row r="5163" spans="1:4" x14ac:dyDescent="0.2">
      <c r="A5163" s="54">
        <v>5102</v>
      </c>
      <c r="B5163" s="1221">
        <f>'Revenues 9-14'!C142</f>
        <v>15012</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15012</v>
      </c>
      <c r="C5165" s="13" t="s">
        <v>653</v>
      </c>
      <c r="D5165" s="13" t="str">
        <f t="shared" si="79"/>
        <v>Error?</v>
      </c>
    </row>
    <row r="5166" spans="1:4" x14ac:dyDescent="0.2">
      <c r="A5166" s="82">
        <v>5105</v>
      </c>
      <c r="D5166" s="13" t="str">
        <f t="shared" si="79"/>
        <v>OK</v>
      </c>
    </row>
    <row r="5167" spans="1:4" x14ac:dyDescent="0.2">
      <c r="A5167" s="54">
        <v>5106</v>
      </c>
      <c r="B5167" s="1221">
        <f>'Revenues 9-14'!C145</f>
        <v>7057</v>
      </c>
      <c r="D5167" s="13" t="str">
        <f t="shared" si="79"/>
        <v>Error?</v>
      </c>
    </row>
    <row r="5168" spans="1:4" x14ac:dyDescent="0.2">
      <c r="A5168" s="54">
        <v>5107</v>
      </c>
      <c r="B5168" s="1221">
        <f>'Revenues 9-14'!C147</f>
        <v>41778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853070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2291087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10226434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1004213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319529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1345651</v>
      </c>
      <c r="C5246" s="13" t="s">
        <v>653</v>
      </c>
      <c r="D5246" s="13" t="str">
        <f t="shared" si="80"/>
        <v>Error?</v>
      </c>
    </row>
    <row r="5247" spans="1:4" x14ac:dyDescent="0.2">
      <c r="A5247" s="54">
        <v>5186</v>
      </c>
      <c r="B5247" s="1221">
        <f>'Revenues 9-14'!C203</f>
        <v>1130130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1130130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3475</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48519</v>
      </c>
      <c r="D5278" s="13" t="str">
        <f t="shared" si="81"/>
        <v>Error?</v>
      </c>
    </row>
    <row r="5279" spans="1:4" x14ac:dyDescent="0.2">
      <c r="A5279" s="54">
        <v>5218</v>
      </c>
      <c r="B5279" s="1221">
        <f>'Revenues 9-14'!C221</f>
        <v>552117</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604111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21903</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21903</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3498115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3498115</v>
      </c>
      <c r="C5326" s="13" t="s">
        <v>653</v>
      </c>
      <c r="D5326" s="13" t="str">
        <f t="shared" si="82"/>
        <v>Error?</v>
      </c>
    </row>
    <row r="5327" spans="1:4" x14ac:dyDescent="0.2">
      <c r="A5327" s="54">
        <v>5266</v>
      </c>
      <c r="B5327" s="1221">
        <f>'Revenues 9-14'!C275</f>
        <v>29685714</v>
      </c>
      <c r="C5327" s="13" t="s">
        <v>653</v>
      </c>
      <c r="D5327" s="13" t="str">
        <f t="shared" si="82"/>
        <v>Error?</v>
      </c>
    </row>
    <row r="5328" spans="1:4" x14ac:dyDescent="0.2">
      <c r="A5328" s="54">
        <v>5267</v>
      </c>
      <c r="B5328" s="1221">
        <f>'Revenues 9-14'!D5</f>
        <v>2473758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2473758</v>
      </c>
      <c r="C5334" s="13" t="s">
        <v>653</v>
      </c>
      <c r="D5334" s="13" t="str">
        <f t="shared" si="82"/>
        <v>Error?</v>
      </c>
    </row>
    <row r="5335" spans="1:4" x14ac:dyDescent="0.2">
      <c r="A5335" s="54">
        <v>5274</v>
      </c>
      <c r="B5335" s="1221">
        <f>'Revenues 9-14'!D14</f>
        <v>3918</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3918</v>
      </c>
      <c r="C5339" s="13" t="s">
        <v>653</v>
      </c>
      <c r="D5339" s="13" t="str">
        <f t="shared" si="82"/>
        <v>Error?</v>
      </c>
    </row>
    <row r="5340" spans="1:4" x14ac:dyDescent="0.2">
      <c r="A5340" s="54">
        <v>5279</v>
      </c>
      <c r="B5340" s="1221">
        <f>'Revenues 9-14'!D65</f>
        <v>3653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3653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15544</v>
      </c>
      <c r="D5347" s="13" t="str">
        <f t="shared" si="82"/>
        <v>Error?</v>
      </c>
    </row>
    <row r="5348" spans="1:4" x14ac:dyDescent="0.2">
      <c r="A5348" s="54">
        <v>5287</v>
      </c>
      <c r="B5348" s="1221">
        <f>'Revenues 9-14'!D82</f>
        <v>15544</v>
      </c>
      <c r="C5348" s="13" t="s">
        <v>653</v>
      </c>
      <c r="D5348" s="13" t="str">
        <f t="shared" si="82"/>
        <v>Error?</v>
      </c>
    </row>
    <row r="5349" spans="1:4" x14ac:dyDescent="0.2">
      <c r="A5349" s="54">
        <v>5288</v>
      </c>
      <c r="B5349" s="1221">
        <f>'Revenues 9-14'!D95</f>
        <v>25027</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746</v>
      </c>
      <c r="D5354" s="13" t="str">
        <f t="shared" si="82"/>
        <v>Error?</v>
      </c>
    </row>
    <row r="5355" spans="1:4" x14ac:dyDescent="0.2">
      <c r="A5355" s="54">
        <v>5294</v>
      </c>
      <c r="B5355" s="1221">
        <f>'Revenues 9-14'!D108</f>
        <v>25773</v>
      </c>
      <c r="C5355" s="13" t="s">
        <v>653</v>
      </c>
      <c r="D5355" s="13" t="str">
        <f t="shared" si="82"/>
        <v>Error?</v>
      </c>
    </row>
    <row r="5356" spans="1:4" x14ac:dyDescent="0.2">
      <c r="A5356" s="54">
        <v>5295</v>
      </c>
      <c r="B5356" s="1221">
        <f>'Revenues 9-14'!D109</f>
        <v>2522646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650000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650000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650000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3172646</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452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452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2565778</v>
      </c>
      <c r="C5526" s="13" t="s">
        <v>653</v>
      </c>
      <c r="D5526" s="13" t="str">
        <f t="shared" si="85"/>
        <v>Error?</v>
      </c>
    </row>
    <row r="5527" spans="1:4" x14ac:dyDescent="0.2">
      <c r="A5527" s="54">
        <v>5466</v>
      </c>
      <c r="B5527" s="1221">
        <f>'Revenues 9-14'!E109</f>
        <v>2566230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2566230</v>
      </c>
      <c r="C5552" s="13" t="s">
        <v>653</v>
      </c>
      <c r="D5552" s="13" t="str">
        <f t="shared" si="85"/>
        <v>Error?</v>
      </c>
    </row>
    <row r="5553" spans="1:4" x14ac:dyDescent="0.2">
      <c r="A5553" s="54">
        <v>5492</v>
      </c>
      <c r="B5553" s="1221">
        <f>'Revenues 9-14'!F5</f>
        <v>762437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762437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3262</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89543</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92805</v>
      </c>
      <c r="C5579" s="13" t="s">
        <v>653</v>
      </c>
      <c r="D5579" s="13" t="str">
        <f t="shared" si="86"/>
        <v>Error?</v>
      </c>
    </row>
    <row r="5580" spans="1:4" x14ac:dyDescent="0.2">
      <c r="A5580" s="54">
        <v>5519</v>
      </c>
      <c r="B5580" s="1221">
        <f>'Revenues 9-14'!F65</f>
        <v>3943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3943</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859185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224841</v>
      </c>
      <c r="D5615" s="13" t="str">
        <f t="shared" si="86"/>
        <v>Error?</v>
      </c>
    </row>
    <row r="5616" spans="1:4" x14ac:dyDescent="0.2">
      <c r="A5616" s="82">
        <v>5555</v>
      </c>
      <c r="D5616" s="13" t="str">
        <f t="shared" si="86"/>
        <v>OK</v>
      </c>
    </row>
    <row r="5617" spans="1:4" x14ac:dyDescent="0.2">
      <c r="A5617" s="54">
        <v>5556</v>
      </c>
      <c r="B5617" s="1221">
        <f>'Revenues 9-14'!F152</f>
        <v>270956</v>
      </c>
      <c r="D5617" s="13" t="str">
        <f t="shared" si="86"/>
        <v>Error?</v>
      </c>
    </row>
    <row r="5618" spans="1:4" x14ac:dyDescent="0.2">
      <c r="A5618" s="54">
        <v>5557</v>
      </c>
      <c r="B5618" s="1221">
        <f>'Revenues 9-14'!F154</f>
        <v>495797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495797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495797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1354982</v>
      </c>
      <c r="C5720" s="13" t="s">
        <v>653</v>
      </c>
      <c r="D5720" s="13" t="str">
        <f t="shared" si="88"/>
        <v>Error?</v>
      </c>
    </row>
    <row r="5721" spans="1:4" x14ac:dyDescent="0.2">
      <c r="A5721" s="54">
        <v>5660</v>
      </c>
      <c r="B5721" s="1221">
        <f>'Revenues 9-14'!G5</f>
        <v>500389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476514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976903</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250000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250000</v>
      </c>
      <c r="C5730" s="13" t="s">
        <v>653</v>
      </c>
      <c r="D5730" s="13" t="str">
        <f t="shared" si="88"/>
        <v>Error?</v>
      </c>
    </row>
    <row r="5731" spans="1:4" x14ac:dyDescent="0.2">
      <c r="A5731" s="54">
        <v>5670</v>
      </c>
      <c r="B5731" s="1221">
        <f>'Revenues 9-14'!G65</f>
        <v>1210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1210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1228113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82943</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82943</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82943</v>
      </c>
      <c r="C5915" s="13" t="s">
        <v>653</v>
      </c>
      <c r="D5915" s="13" t="str">
        <f t="shared" si="91"/>
        <v>Error?</v>
      </c>
    </row>
    <row r="5916" spans="1:4" x14ac:dyDescent="0.2">
      <c r="A5916" s="54">
        <v>5855</v>
      </c>
      <c r="B5916" s="1221">
        <f>'Revenues 9-14'!I5</f>
        <v>158140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158140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6793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6793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164933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362948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362948</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770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770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363718</v>
      </c>
      <c r="C6023" s="13" t="s">
        <v>653</v>
      </c>
      <c r="D6023" s="13" t="str">
        <f t="shared" si="93"/>
        <v>Error?</v>
      </c>
    </row>
    <row r="6024" spans="1:5" x14ac:dyDescent="0.2">
      <c r="A6024" s="54">
        <v>5963</v>
      </c>
      <c r="B6024" s="1221">
        <f>'Revenues 9-14'!G109</f>
        <v>1228113</v>
      </c>
      <c r="C6024" s="13" t="s">
        <v>653</v>
      </c>
      <c r="D6024" s="13" t="str">
        <f t="shared" si="93"/>
        <v>Error?</v>
      </c>
    </row>
    <row r="6025" spans="1:5" x14ac:dyDescent="0.2">
      <c r="A6025" s="54">
        <v>5964</v>
      </c>
      <c r="B6025" s="1221">
        <f>'Revenues 9-14'!H109</f>
        <v>82943</v>
      </c>
      <c r="C6025" s="13" t="s">
        <v>653</v>
      </c>
      <c r="D6025" s="13" t="str">
        <f t="shared" si="93"/>
        <v>Error?</v>
      </c>
    </row>
    <row r="6026" spans="1:5" x14ac:dyDescent="0.2">
      <c r="A6026" s="54">
        <v>5965</v>
      </c>
      <c r="B6026" s="1221">
        <f>'Revenues 9-14'!I109</f>
        <v>164933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363718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357054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143182</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3015.61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1212561</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22972</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1212561</v>
      </c>
      <c r="D6215" s="13" t="str">
        <f t="shared" si="96"/>
        <v>Error?</v>
      </c>
      <c r="E6215" s="13" t="s">
        <v>207</v>
      </c>
    </row>
    <row r="6216" spans="1:5" x14ac:dyDescent="0.2">
      <c r="A6216">
        <v>6155</v>
      </c>
      <c r="B6216" s="1221">
        <f>'Assets-Liab 5-6'!J41</f>
        <v>1212561</v>
      </c>
      <c r="D6216" s="13" t="str">
        <f t="shared" si="96"/>
        <v>Error?</v>
      </c>
      <c r="E6216" s="13" t="s">
        <v>207</v>
      </c>
    </row>
    <row r="6217" spans="1:5" x14ac:dyDescent="0.2">
      <c r="A6217">
        <v>6156</v>
      </c>
      <c r="B6217" s="1221">
        <f>'Assets-Liab 5-6'!J4</f>
        <v>1212436</v>
      </c>
      <c r="D6217" s="13" t="str">
        <f t="shared" si="96"/>
        <v>Error?</v>
      </c>
      <c r="E6217" s="13" t="s">
        <v>207</v>
      </c>
    </row>
    <row r="6218" spans="1:5" x14ac:dyDescent="0.2">
      <c r="A6218">
        <v>6157</v>
      </c>
      <c r="B6218" s="1221">
        <f>'Assets-Liab 5-6'!J5</f>
        <v>125</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766160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766160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766160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464534</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464534</v>
      </c>
      <c r="D6229" s="13" t="str">
        <f t="shared" si="96"/>
        <v>Error?</v>
      </c>
      <c r="E6229" s="13" t="s">
        <v>207</v>
      </c>
    </row>
    <row r="6230" spans="1:5" x14ac:dyDescent="0.2">
      <c r="A6230">
        <v>6169</v>
      </c>
      <c r="B6230" s="1221">
        <f>'Acct Summary 7-8'!J20</f>
        <v>301626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301626</v>
      </c>
      <c r="D6263" s="13" t="str">
        <f t="shared" si="96"/>
        <v>Error?</v>
      </c>
      <c r="E6263" s="13" t="s">
        <v>207</v>
      </c>
    </row>
    <row r="6264" spans="1:5" x14ac:dyDescent="0.2">
      <c r="A6264">
        <v>6203</v>
      </c>
      <c r="B6264" s="1221">
        <f>'Acct Summary 7-8'!J79</f>
        <v>910935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1212561</v>
      </c>
      <c r="D6266" s="13" t="str">
        <f t="shared" si="96"/>
        <v>Error?</v>
      </c>
      <c r="E6266" s="13" t="s">
        <v>207</v>
      </c>
    </row>
    <row r="6267" spans="1:5" x14ac:dyDescent="0.2">
      <c r="A6267">
        <v>6206</v>
      </c>
      <c r="B6267" s="1221">
        <f>'Acct Summary 7-8'!C82</f>
        <v>1490803</v>
      </c>
      <c r="D6267" s="13" t="str">
        <f t="shared" si="96"/>
        <v>Error?</v>
      </c>
      <c r="E6267" s="13" t="s">
        <v>207</v>
      </c>
    </row>
    <row r="6268" spans="1:5" x14ac:dyDescent="0.2">
      <c r="A6268">
        <v>6207</v>
      </c>
      <c r="B6268" s="1221">
        <f>'Acct Summary 7-8'!D82</f>
        <v>-91346</v>
      </c>
      <c r="D6268" s="13" t="str">
        <f t="shared" si="96"/>
        <v>Error?</v>
      </c>
      <c r="E6268" s="13" t="s">
        <v>207</v>
      </c>
    </row>
    <row r="6269" spans="1:5" x14ac:dyDescent="0.2">
      <c r="A6269">
        <v>6208</v>
      </c>
      <c r="B6269" s="1221">
        <f>'Acct Summary 7-8'!E82</f>
        <v>1276746</v>
      </c>
      <c r="D6269" s="13" t="str">
        <f t="shared" si="96"/>
        <v>Error?</v>
      </c>
      <c r="E6269" s="13" t="s">
        <v>207</v>
      </c>
    </row>
    <row r="6270" spans="1:5" x14ac:dyDescent="0.2">
      <c r="A6270">
        <v>6209</v>
      </c>
      <c r="B6270" s="1221">
        <f>'Acct Summary 7-8'!F82</f>
        <v>-168114</v>
      </c>
      <c r="D6270" s="13" t="str">
        <f t="shared" si="96"/>
        <v>Error?</v>
      </c>
      <c r="E6270" s="13" t="s">
        <v>207</v>
      </c>
    </row>
    <row r="6271" spans="1:5" x14ac:dyDescent="0.2">
      <c r="A6271">
        <v>6210</v>
      </c>
      <c r="B6271" s="1221">
        <f>'Acct Summary 7-8'!G82</f>
        <v>-50746</v>
      </c>
      <c r="D6271" s="13" t="str">
        <f t="shared" ref="D6271:D6334" si="97">IF(ISBLANK(B6271),"OK",IF(A6271-B6271=0,"OK","Error?"))</f>
        <v>Error?</v>
      </c>
      <c r="E6271" s="13" t="s">
        <v>207</v>
      </c>
    </row>
    <row r="6272" spans="1:5" x14ac:dyDescent="0.2">
      <c r="A6272">
        <v>6211</v>
      </c>
      <c r="B6272" s="1221">
        <f>'Acct Summary 7-8'!H82</f>
        <v>-20675753</v>
      </c>
      <c r="D6272" s="13" t="str">
        <f t="shared" si="97"/>
        <v>Error?</v>
      </c>
      <c r="E6272" s="13" t="s">
        <v>207</v>
      </c>
    </row>
    <row r="6273" spans="1:5" x14ac:dyDescent="0.2">
      <c r="A6273">
        <v>6212</v>
      </c>
      <c r="B6273" s="1221">
        <f>'Acct Summary 7-8'!I82</f>
        <v>164933</v>
      </c>
      <c r="D6273" s="13" t="str">
        <f t="shared" si="97"/>
        <v>Error?</v>
      </c>
      <c r="E6273" s="13" t="s">
        <v>207</v>
      </c>
    </row>
    <row r="6274" spans="1:5" x14ac:dyDescent="0.2">
      <c r="A6274">
        <v>6213</v>
      </c>
      <c r="B6274" s="1221">
        <f>'Acct Summary 7-8'!J82</f>
        <v>301626</v>
      </c>
      <c r="D6274" s="13" t="str">
        <f t="shared" si="97"/>
        <v>Error?</v>
      </c>
      <c r="E6274" s="13" t="s">
        <v>207</v>
      </c>
    </row>
    <row r="6275" spans="1:5" x14ac:dyDescent="0.2">
      <c r="A6275">
        <v>6214</v>
      </c>
      <c r="B6275" s="1221">
        <f>'Acct Summary 7-8'!K82</f>
        <v>-34308</v>
      </c>
      <c r="D6275" s="13" t="str">
        <f t="shared" si="97"/>
        <v>Error?</v>
      </c>
      <c r="E6275" s="13" t="s">
        <v>207</v>
      </c>
    </row>
    <row r="6276" spans="1:5" x14ac:dyDescent="0.2">
      <c r="A6276">
        <v>6215</v>
      </c>
      <c r="B6276" s="1221">
        <f>'Acct Summary 7-8'!C83</f>
        <v>8.5513925439785227E-2</v>
      </c>
      <c r="D6276" s="13" t="str">
        <f t="shared" si="97"/>
        <v>Error?</v>
      </c>
      <c r="E6276" s="13" t="s">
        <v>207</v>
      </c>
    </row>
    <row r="6277" spans="1:5" x14ac:dyDescent="0.2">
      <c r="A6277">
        <v>6216</v>
      </c>
      <c r="B6277" s="1221">
        <f>'Acct Summary 7-8'!D83</f>
        <v>-0.2217771109201179</v>
      </c>
      <c r="D6277" s="13" t="str">
        <f t="shared" si="97"/>
        <v>Error?</v>
      </c>
      <c r="E6277" s="13" t="s">
        <v>207</v>
      </c>
    </row>
    <row r="6278" spans="1:5" x14ac:dyDescent="0.2">
      <c r="A6278">
        <v>6217</v>
      </c>
      <c r="B6278" s="1221">
        <f>'Acct Summary 7-8'!E83</f>
        <v>0.82439586622371597</v>
      </c>
      <c r="D6278" s="13" t="str">
        <f t="shared" si="97"/>
        <v>Error?</v>
      </c>
      <c r="E6278" s="13" t="s">
        <v>207</v>
      </c>
    </row>
    <row r="6279" spans="1:5" x14ac:dyDescent="0.2">
      <c r="A6279">
        <v>6218</v>
      </c>
      <c r="B6279" s="1221">
        <f>'Acct Summary 7-8'!F83</f>
        <v>-0.21801417428010089</v>
      </c>
      <c r="D6279" s="13" t="str">
        <f t="shared" si="97"/>
        <v>Error?</v>
      </c>
      <c r="E6279" s="13" t="s">
        <v>207</v>
      </c>
    </row>
    <row r="6280" spans="1:5" x14ac:dyDescent="0.2">
      <c r="A6280">
        <v>6219</v>
      </c>
      <c r="B6280" s="1221">
        <f>'Acct Summary 7-8'!G83</f>
        <v>-0.39873964766709097</v>
      </c>
      <c r="D6280" s="13" t="str">
        <f t="shared" si="97"/>
        <v>Error?</v>
      </c>
      <c r="E6280" s="13" t="s">
        <v>207</v>
      </c>
    </row>
    <row r="6281" spans="1:5" x14ac:dyDescent="0.2">
      <c r="A6281">
        <v>6220</v>
      </c>
      <c r="B6281" s="1221">
        <f>'Acct Summary 7-8'!H83</f>
        <v>-2.481562154596832</v>
      </c>
      <c r="D6281" s="13" t="str">
        <f t="shared" si="97"/>
        <v>Error?</v>
      </c>
      <c r="E6281" s="13" t="s">
        <v>207</v>
      </c>
    </row>
    <row r="6282" spans="1:5" x14ac:dyDescent="0.2">
      <c r="A6282">
        <v>6221</v>
      </c>
      <c r="B6282" s="1221">
        <f>'Acct Summary 7-8'!I83</f>
        <v>0.10028218100808116</v>
      </c>
      <c r="D6282" s="13" t="str">
        <f t="shared" si="97"/>
        <v>Error?</v>
      </c>
      <c r="E6282" s="13" t="s">
        <v>207</v>
      </c>
    </row>
    <row r="6283" spans="1:5" x14ac:dyDescent="0.2">
      <c r="A6283">
        <v>6222</v>
      </c>
      <c r="B6283" s="1221">
        <f>'Acct Summary 7-8'!J83</f>
        <v>0.24875119684700397</v>
      </c>
      <c r="D6283" s="13" t="str">
        <f t="shared" si="97"/>
        <v>Error?</v>
      </c>
      <c r="E6283" s="13" t="s">
        <v>207</v>
      </c>
    </row>
    <row r="6284" spans="1:5" x14ac:dyDescent="0.2">
      <c r="A6284">
        <v>6223</v>
      </c>
      <c r="B6284" s="1221">
        <f>'Acct Summary 7-8'!K83</f>
        <v>-0.11161646723535497</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762437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762437</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3723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3723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39534</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766160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375054</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5948</v>
      </c>
      <c r="D6844" s="13" t="str">
        <f t="shared" si="105"/>
        <v>Error?</v>
      </c>
    </row>
    <row r="6845" spans="1:4" x14ac:dyDescent="0.2">
      <c r="A6845">
        <v>6784</v>
      </c>
      <c r="B6845" s="1221">
        <f>'Expenditures 15-22'!J5</f>
        <v>218</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521185</v>
      </c>
      <c r="D6848" s="13" t="str">
        <f t="shared" si="106"/>
        <v>Error?</v>
      </c>
    </row>
    <row r="6849" spans="1:4" x14ac:dyDescent="0.2">
      <c r="A6849">
        <v>6788</v>
      </c>
      <c r="B6849" s="1221">
        <f>'Expenditures 15-22'!I8</f>
        <v>1237</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6111</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90128</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1403896</v>
      </c>
      <c r="D6880" s="13" t="str">
        <f t="shared" si="106"/>
        <v>Error?</v>
      </c>
    </row>
    <row r="6881" spans="1:4" x14ac:dyDescent="0.2">
      <c r="A6881">
        <v>6820</v>
      </c>
      <c r="B6881" s="1221">
        <f>'Expenditures 15-22'!K22</f>
        <v>1403896</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13296</v>
      </c>
      <c r="D6902" s="13" t="str">
        <f t="shared" si="106"/>
        <v>Error?</v>
      </c>
    </row>
    <row r="6903" spans="1:4" x14ac:dyDescent="0.2">
      <c r="A6903">
        <v>6842</v>
      </c>
      <c r="B6903" s="1221">
        <f>'Expenditures 15-22'!J33</f>
        <v>218</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2789</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2789</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185465</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185465</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1288</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21369</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22657</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1745</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522</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2267</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2801</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2801</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215979</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586273</v>
      </c>
      <c r="D6983" s="13" t="str">
        <f t="shared" si="108"/>
        <v>Error?</v>
      </c>
    </row>
    <row r="6984" spans="1:4" x14ac:dyDescent="0.2">
      <c r="A6984">
        <v>6923</v>
      </c>
      <c r="B6984" s="1221">
        <f>'Expenditures 15-22'!K86</f>
        <v>586273</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586273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229275</v>
      </c>
      <c r="D7020" s="13" t="str">
        <f t="shared" si="108"/>
        <v>Error?</v>
      </c>
    </row>
    <row r="7021" spans="1:4" x14ac:dyDescent="0.2">
      <c r="A7021">
        <v>6960</v>
      </c>
      <c r="B7021" s="1221">
        <f>'Expenditures 15-22'!J114</f>
        <v>218</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464534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766160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3770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3770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3770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1001</v>
      </c>
      <c r="D7079" s="13" t="str">
        <f t="shared" si="109"/>
        <v>Error?</v>
      </c>
    </row>
    <row r="7080" spans="1:4" x14ac:dyDescent="0.2">
      <c r="A7080">
        <v>7019</v>
      </c>
      <c r="B7080" s="1221">
        <f>'Expenditures 15-22'!K220</f>
        <v>1001</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257376</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257376</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257376</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320016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320016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12118</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12118</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126481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126481</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5919</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5919</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464534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464534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464534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464534</v>
      </c>
      <c r="D7224" s="13" t="str">
        <f t="shared" si="111"/>
        <v>Error?</v>
      </c>
    </row>
    <row r="7225" spans="1:4" x14ac:dyDescent="0.2">
      <c r="A7225">
        <v>7164</v>
      </c>
      <c r="B7225" s="1221">
        <f>'Expenditures 15-22'!K332</f>
        <v>301626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112927</v>
      </c>
      <c r="D7246" s="13" t="str">
        <f t="shared" si="112"/>
        <v>Error?</v>
      </c>
    </row>
    <row r="7247" spans="1:4" x14ac:dyDescent="0.2">
      <c r="A7247">
        <f t="shared" si="113"/>
        <v>7186</v>
      </c>
      <c r="B7247" s="1221">
        <f>'Expenditures 15-22'!E7</f>
        <v>8450</v>
      </c>
      <c r="D7247" s="13" t="str">
        <f t="shared" si="112"/>
        <v>Error?</v>
      </c>
    </row>
    <row r="7248" spans="1:4" x14ac:dyDescent="0.2">
      <c r="A7248">
        <f t="shared" si="113"/>
        <v>7187</v>
      </c>
      <c r="B7248" s="1221">
        <f>'Expenditures 15-22'!F7</f>
        <v>23558</v>
      </c>
      <c r="D7248" s="13" t="str">
        <f t="shared" si="112"/>
        <v>Error?</v>
      </c>
    </row>
    <row r="7249" spans="1:4" x14ac:dyDescent="0.2">
      <c r="A7249">
        <f t="shared" si="113"/>
        <v>7188</v>
      </c>
      <c r="B7249" s="1221">
        <f>'Expenditures 15-22'!G7</f>
        <v>1196</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70674</v>
      </c>
      <c r="D7263" s="13" t="str">
        <f t="shared" si="112"/>
        <v>Error?</v>
      </c>
    </row>
    <row r="7264" spans="1:4" x14ac:dyDescent="0.2">
      <c r="A7264">
        <f t="shared" si="113"/>
        <v>7203</v>
      </c>
      <c r="B7264" s="1221">
        <f>'Expenditures 15-22'!D17</f>
        <v>8163</v>
      </c>
      <c r="D7264" s="13" t="str">
        <f t="shared" si="112"/>
        <v>Error?</v>
      </c>
    </row>
    <row r="7265" spans="1:5" x14ac:dyDescent="0.2">
      <c r="A7265">
        <f t="shared" si="113"/>
        <v>7204</v>
      </c>
      <c r="B7265" s="1221">
        <f>'Expenditures 15-22'!E17</f>
        <v>8812</v>
      </c>
      <c r="D7265" s="13" t="str">
        <f t="shared" si="112"/>
        <v>Error?</v>
      </c>
    </row>
    <row r="7266" spans="1:5" x14ac:dyDescent="0.2">
      <c r="A7266">
        <f t="shared" si="113"/>
        <v>7205</v>
      </c>
      <c r="B7266" s="1221">
        <f>'Expenditures 15-22'!F17</f>
        <v>2464</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15</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17160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17160</v>
      </c>
      <c r="D7618" s="13" t="str">
        <f t="shared" si="124"/>
        <v>Error?</v>
      </c>
      <c r="E7618" s="13" t="s">
        <v>20</v>
      </c>
    </row>
    <row r="7619" spans="1:5" x14ac:dyDescent="0.2">
      <c r="A7619">
        <f t="shared" si="123"/>
        <v>7558</v>
      </c>
      <c r="B7619" s="1221">
        <f>'Cap Outlay Deprec 27'!H14</f>
        <v>10462</v>
      </c>
      <c r="D7619" s="13" t="str">
        <f t="shared" si="124"/>
        <v>Error?</v>
      </c>
      <c r="E7619" s="13" t="s">
        <v>20</v>
      </c>
    </row>
    <row r="7620" spans="1:5" x14ac:dyDescent="0.2">
      <c r="A7620">
        <f t="shared" si="123"/>
        <v>7559</v>
      </c>
      <c r="B7620" s="1221">
        <f>'Cap Outlay Deprec 27'!I14</f>
        <v>65986</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76448</v>
      </c>
      <c r="D7622" s="13" t="str">
        <f t="shared" si="124"/>
        <v>Error?</v>
      </c>
      <c r="E7622" s="13" t="s">
        <v>20</v>
      </c>
    </row>
    <row r="7623" spans="1:5" x14ac:dyDescent="0.2">
      <c r="A7623">
        <f t="shared" si="123"/>
        <v>7562</v>
      </c>
      <c r="B7623" s="1221">
        <f>'Cap Outlay Deprec 27'!L14</f>
        <v>-59288</v>
      </c>
      <c r="D7623" s="13" t="str">
        <f t="shared" si="124"/>
        <v>Error?</v>
      </c>
      <c r="E7623" s="13" t="s">
        <v>20</v>
      </c>
    </row>
    <row r="7624" spans="1:5" x14ac:dyDescent="0.2">
      <c r="A7624">
        <f t="shared" si="123"/>
        <v>7563</v>
      </c>
      <c r="B7624" s="1221">
        <f>'Cap Outlay Deprec 27'!F17</f>
        <v>490421</v>
      </c>
      <c r="D7624" s="13" t="str">
        <f t="shared" si="124"/>
        <v>Error?</v>
      </c>
      <c r="E7624" s="13" t="s">
        <v>20</v>
      </c>
    </row>
    <row r="7625" spans="1:5" x14ac:dyDescent="0.2">
      <c r="A7625">
        <f t="shared" si="123"/>
        <v>7564</v>
      </c>
      <c r="B7625" s="1221">
        <f>'Cap Outlay Deprec 27'!I17</f>
        <v>49042.1</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1042954.1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21909</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271794</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617</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39534</v>
      </c>
      <c r="D7712" s="13" t="str">
        <f t="shared" si="126"/>
        <v>Error?</v>
      </c>
      <c r="E7712" s="13" t="s">
        <v>968</v>
      </c>
    </row>
    <row r="7713" spans="1:6" x14ac:dyDescent="0.2">
      <c r="A7713">
        <v>7652</v>
      </c>
      <c r="B7713" s="1221">
        <f>'Rest Tax Levies-Tort Im 26'!J8</f>
        <v>2565778</v>
      </c>
      <c r="D7713" s="13" t="str">
        <f t="shared" si="126"/>
        <v>Error?</v>
      </c>
      <c r="E7713" s="13" t="s">
        <v>968</v>
      </c>
    </row>
    <row r="7714" spans="1:6" x14ac:dyDescent="0.2">
      <c r="A7714">
        <v>7653</v>
      </c>
      <c r="B7714" s="1221">
        <f>'Rest Tax Levies-Tort Im 26'!K9</f>
        <v>41778</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2566395</v>
      </c>
      <c r="D7718" s="13" t="str">
        <f t="shared" si="126"/>
        <v>Error?</v>
      </c>
      <c r="E7718" s="13" t="s">
        <v>968</v>
      </c>
    </row>
    <row r="7719" spans="1:6" x14ac:dyDescent="0.2">
      <c r="A7719">
        <v>7658</v>
      </c>
      <c r="B7719" s="1221">
        <f>'Rest Tax Levies-Tort Im 26'!K12</f>
        <v>81312</v>
      </c>
      <c r="D7719" s="13" t="str">
        <f t="shared" si="126"/>
        <v>Error?</v>
      </c>
      <c r="E7719" s="13" t="s">
        <v>968</v>
      </c>
    </row>
    <row r="7720" spans="1:6" x14ac:dyDescent="0.2">
      <c r="A7720">
        <v>7659</v>
      </c>
      <c r="B7720" s="1221">
        <f>'Rest Tax Levies-Tort Im 26'!H14</f>
        <v>214333</v>
      </c>
      <c r="D7720" s="13" t="str">
        <f t="shared" si="126"/>
        <v>Error?</v>
      </c>
      <c r="E7720" s="13" t="s">
        <v>968</v>
      </c>
    </row>
    <row r="7721" spans="1:6" x14ac:dyDescent="0.2">
      <c r="A7721">
        <v>7660</v>
      </c>
      <c r="B7721" s="1221">
        <f>'Rest Tax Levies-Tort Im 26'!K14</f>
        <v>81312</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1289484</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1289484</v>
      </c>
      <c r="D7727" s="13" t="str">
        <f t="shared" si="126"/>
        <v>Error?</v>
      </c>
      <c r="E7727" s="13" t="s">
        <v>968</v>
      </c>
    </row>
    <row r="7728" spans="1:6" x14ac:dyDescent="0.2">
      <c r="A7728">
        <v>7667</v>
      </c>
      <c r="B7728" s="1221">
        <f>'Revenues 9-14'!E103</f>
        <v>2565778</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1289484</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1548705</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1548705</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1768</v>
      </c>
    </row>
    <row r="7757" spans="1:6" x14ac:dyDescent="0.2">
      <c r="A7757">
        <v>7696</v>
      </c>
      <c r="B7757" s="1221">
        <f>'Aud Quest 2'!E87</f>
        <v>0</v>
      </c>
      <c r="D7757" s="13" t="str">
        <f t="shared" si="127"/>
        <v>Error?</v>
      </c>
      <c r="E7757" s="23" t="s">
        <v>1591</v>
      </c>
      <c r="F7757" t="s">
        <v>1768</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1787</v>
      </c>
    </row>
    <row r="7765" spans="1:5" x14ac:dyDescent="0.2">
      <c r="A7765">
        <v>7704</v>
      </c>
      <c r="B7765" s="1221">
        <f>'Revenues 9-14'!C261</f>
        <v>0</v>
      </c>
      <c r="D7765" s="13" t="str">
        <f t="shared" si="127"/>
        <v>Error?</v>
      </c>
      <c r="E7765" s="23" t="s">
        <v>1794</v>
      </c>
    </row>
    <row r="7766" spans="1:5" x14ac:dyDescent="0.2">
      <c r="A7766">
        <v>7705</v>
      </c>
      <c r="B7766" s="1221">
        <f>'Revenues 9-14'!D261</f>
        <v>0</v>
      </c>
      <c r="D7766" s="13" t="str">
        <f t="shared" si="127"/>
        <v>Error?</v>
      </c>
      <c r="E7766" s="23" t="s">
        <v>1794</v>
      </c>
    </row>
    <row r="7767" spans="1:5" x14ac:dyDescent="0.2">
      <c r="A7767" s="804">
        <v>7706</v>
      </c>
      <c r="E7767" s="23"/>
    </row>
    <row r="7768" spans="1:5" x14ac:dyDescent="0.2">
      <c r="A7768">
        <v>7707</v>
      </c>
      <c r="B7768" s="1221">
        <f>'Revenues 9-14'!F261</f>
        <v>0</v>
      </c>
      <c r="D7768" s="13" t="str">
        <f t="shared" si="127"/>
        <v>Error?</v>
      </c>
      <c r="E7768" s="23" t="s">
        <v>1794</v>
      </c>
    </row>
    <row r="7769" spans="1:5" x14ac:dyDescent="0.2">
      <c r="A7769">
        <v>7708</v>
      </c>
      <c r="B7769" s="1221">
        <f>'Revenues 9-14'!G261</f>
        <v>0</v>
      </c>
      <c r="D7769" s="13" t="str">
        <f t="shared" si="127"/>
        <v>Error?</v>
      </c>
      <c r="E7769" s="23" t="s">
        <v>1794</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1795</v>
      </c>
    </row>
    <row r="7773" spans="1:5" x14ac:dyDescent="0.2">
      <c r="A7773">
        <v>7712</v>
      </c>
      <c r="B7773" s="1221">
        <f>'Rest Tax Levies-Tort Im 26'!J22</f>
        <v>0</v>
      </c>
      <c r="D7773" s="13" t="str">
        <f t="shared" si="127"/>
        <v>Error?</v>
      </c>
      <c r="E7773" s="23" t="s">
        <v>1942</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6ce3111e-7420-4802-b50a-75d4e9a0b980"/>
    <ds:schemaRef ds:uri="http://purl.org/dc/elements/1.1/"/>
    <ds:schemaRef ds:uri="4d435f69-8686-490b-bd6d-b153bf22ab50"/>
    <ds:schemaRef ds:uri="http://schemas.microsoft.com/office/2006/documentManagement/types"/>
    <ds:schemaRef ds:uri="http://purl.org/dc/terms/"/>
    <ds:schemaRef ds:uri="d21dc803-237d-4c68-8692-8d731fd29118"/>
    <ds:schemaRef ds:uri="http://schemas.microsoft.com/sharepoint/v3"/>
    <ds:schemaRef ds:uri="http://www.w3.org/XML/1998/namespace"/>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19</vt:i4>
      </vt:variant>
    </vt:vector>
  </HeadingPairs>
  <TitlesOfParts>
    <vt:vector size="6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SEFA-1</vt:lpstr>
      <vt:lpstr> SEFA-2</vt:lpstr>
      <vt:lpstr>SEFA-3</vt:lpstr>
      <vt:lpstr>SEFA-4</vt:lpstr>
      <vt:lpstr>SEFA NOTES</vt:lpstr>
      <vt:lpstr>SF&amp;QC Sec-1</vt:lpstr>
      <vt:lpstr>SF&amp;QC Sec-2a</vt:lpstr>
      <vt:lpstr>SF&amp;QC Sec-2b</vt:lpstr>
      <vt:lpstr>SF&amp;QC Sec-2c</vt:lpstr>
      <vt:lpstr>SF&amp;QC Sec-3a</vt:lpstr>
      <vt:lpstr>SF&amp;QC Sec-3b</vt:lpstr>
      <vt:lpstr>SSPAF</vt:lpstr>
      <vt:lpstr>CAP-1</vt:lpstr>
      <vt:lpstr>CAP-2</vt:lpstr>
      <vt:lpstr>CAP-3</vt:lpstr>
      <vt:lpstr>AFR17</vt:lpstr>
      <vt:lpstr>' SEFA-1'!Print_Area</vt:lpstr>
      <vt:lpstr>' SEFA-2'!Print_Area</vt:lpstr>
      <vt:lpstr>'SEFA NOTES'!Print_Area</vt:lpstr>
      <vt:lpstr>'SEFA Reconcile'!Print_Area</vt:lpstr>
      <vt:lpstr>'SEFA-3'!Print_Area</vt:lpstr>
      <vt:lpstr>'SEFA-4'!Print_Area</vt:lpstr>
      <vt:lpstr>'SF&amp;QC Sec-1'!Print_Area</vt:lpstr>
      <vt:lpstr>'SF&amp;QC Sec-3a'!Print_Area</vt:lpstr>
      <vt:lpstr>'SF&amp;QC Sec-3b'!Print_Area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2017-11-01T21:18:32Z</cp:lastPrinted>
  <dcterms:created xsi:type="dcterms:W3CDTF">2003-10-29T19:06:34Z</dcterms:created>
  <dcterms:modified xsi:type="dcterms:W3CDTF">2018-06-28T15:07:03Z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tabName">
    <vt:lpwstr>School District AFR</vt:lpwstr>
  </property>
  <property fmtid="{D5CDD505-2E9C-101B-9397-08002B2CF9AE}" pid="5" name="tabIndex">
    <vt:lpwstr>1050</vt:lpwstr>
  </property>
  <property fmtid="{D5CDD505-2E9C-101B-9397-08002B2CF9AE}" pid="6" name="workpaperIndex">
    <vt:lpwstr/>
  </property>
</Properties>
</file>